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0" yWindow="0" windowWidth="19680" windowHeight="7884" activeTab="6"/>
  </bookViews>
  <sheets>
    <sheet name="Copyright" sheetId="5" r:id="rId1"/>
    <sheet name="Rosenbrock" sheetId="1" r:id="rId2"/>
    <sheet name="BFGS" sheetId="2" r:id="rId3"/>
    <sheet name="BFGS2" sheetId="3" r:id="rId4"/>
    <sheet name="Solver" sheetId="4" r:id="rId5"/>
    <sheet name="More" sheetId="6" r:id="rId6"/>
    <sheet name="QA" sheetId="7" r:id="rId7"/>
  </sheets>
  <definedNames>
    <definedName name="rosenb" localSheetId="2">BFGS!$A$1:$E$629</definedName>
    <definedName name="solver_adj" localSheetId="4" hidden="1">Solver!$A$40:$B$40</definedName>
    <definedName name="solver_cvg" localSheetId="4" hidden="1">"""""""""""""""""""""""""""""""0,0001"""""""""""""""""""""""""""""""</definedName>
    <definedName name="solver_drv" localSheetId="4" hidden="1">2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"""""""""""""""""""""""""""""""0,075"""""""""""""""""""""""""""""""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Solver!$C$40</definedName>
    <definedName name="solver_pre" localSheetId="4" hidden="1">"""""""""""""""""""""""""""""""0,000001"""""""""""""""""""""""""""""""</definedName>
    <definedName name="solver_rbv" localSheetId="4" hidden="1">2</definedName>
    <definedName name="solver_rlx" localSheetId="4" hidden="1">2</definedName>
    <definedName name="solver_rsd" localSheetId="4" hidden="1">0</definedName>
    <definedName name="solver_scl" localSheetId="4" hidden="1">2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1</definedName>
    <definedName name="solver_typ" localSheetId="4" hidden="1">2</definedName>
    <definedName name="solver_val" localSheetId="4" hidden="1">0</definedName>
    <definedName name="solver_ver" localSheetId="4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C40" i="4"/>
  <c r="A18" i="4" l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17" i="4"/>
  <c r="A15" i="4"/>
  <c r="A16" i="4" s="1"/>
  <c r="A5" i="4"/>
  <c r="A6" i="4" s="1"/>
  <c r="A7" i="4" s="1"/>
  <c r="A8" i="4" s="1"/>
  <c r="A9" i="4" s="1"/>
  <c r="A10" i="4" s="1"/>
  <c r="A11" i="4" s="1"/>
  <c r="A12" i="4" s="1"/>
  <c r="A13" i="4" s="1"/>
  <c r="A4" i="4"/>
  <c r="C3" i="4"/>
  <c r="D3" i="4" s="1"/>
  <c r="E3" i="4" s="1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X32" i="1" l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4" i="1"/>
  <c r="H5" i="1" s="1"/>
  <c r="H6" i="1" s="1"/>
  <c r="H7" i="1" s="1"/>
  <c r="H8" i="1" s="1"/>
  <c r="H9" i="1" s="1"/>
  <c r="H10" i="1" s="1"/>
  <c r="H11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" i="1"/>
  <c r="V3" i="1" s="1"/>
  <c r="X3" i="1"/>
  <c r="W3" i="1"/>
  <c r="U3" i="1"/>
  <c r="T3" i="1"/>
  <c r="S3" i="1"/>
  <c r="Q3" i="1"/>
  <c r="P3" i="1"/>
  <c r="O3" i="1"/>
  <c r="M3" i="1"/>
  <c r="L3" i="1"/>
  <c r="K3" i="1"/>
  <c r="I3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C2" i="1"/>
  <c r="V1" i="1"/>
  <c r="W1" i="1" s="1"/>
  <c r="X1" i="1" s="1"/>
  <c r="K1" i="1"/>
  <c r="L1" i="1" s="1"/>
  <c r="M1" i="1" s="1"/>
  <c r="N1" i="1" s="1"/>
  <c r="O1" i="1" s="1"/>
  <c r="P1" i="1" s="1"/>
  <c r="Q1" i="1" s="1"/>
  <c r="R1" i="1" s="1"/>
  <c r="S1" i="1" s="1"/>
  <c r="T1" i="1" s="1"/>
  <c r="U1" i="1" s="1"/>
  <c r="J1" i="1"/>
  <c r="H2" i="1"/>
  <c r="V4" i="1" l="1"/>
  <c r="R4" i="1"/>
  <c r="N4" i="1"/>
  <c r="J4" i="1"/>
  <c r="S4" i="1"/>
  <c r="X4" i="1"/>
  <c r="K4" i="1"/>
  <c r="P4" i="1"/>
  <c r="U4" i="1"/>
  <c r="L4" i="1"/>
  <c r="Q4" i="1"/>
  <c r="W4" i="1"/>
  <c r="M4" i="1"/>
  <c r="I4" i="1"/>
  <c r="O4" i="1"/>
  <c r="T4" i="1"/>
  <c r="J3" i="1"/>
  <c r="N3" i="1"/>
  <c r="R3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A114" i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98" i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82" i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50" i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4" i="1"/>
  <c r="A3" i="1"/>
  <c r="A2" i="1"/>
  <c r="V5" i="1" l="1"/>
  <c r="R5" i="1"/>
  <c r="N5" i="1"/>
  <c r="J5" i="1"/>
  <c r="T5" i="1"/>
  <c r="O5" i="1"/>
  <c r="I5" i="1"/>
  <c r="M5" i="1"/>
  <c r="W5" i="1"/>
  <c r="Q5" i="1"/>
  <c r="L5" i="1"/>
  <c r="U5" i="1"/>
  <c r="P5" i="1"/>
  <c r="K5" i="1"/>
  <c r="X5" i="1"/>
  <c r="S5" i="1"/>
  <c r="V6" i="1" l="1"/>
  <c r="R6" i="1"/>
  <c r="N6" i="1"/>
  <c r="J6" i="1"/>
  <c r="T6" i="1"/>
  <c r="O6" i="1"/>
  <c r="I6" i="1"/>
  <c r="M6" i="1"/>
  <c r="W6" i="1"/>
  <c r="Q6" i="1"/>
  <c r="L6" i="1"/>
  <c r="U6" i="1"/>
  <c r="P6" i="1"/>
  <c r="K6" i="1"/>
  <c r="X6" i="1"/>
  <c r="S6" i="1"/>
  <c r="V7" i="1" l="1"/>
  <c r="R7" i="1"/>
  <c r="N7" i="1"/>
  <c r="J7" i="1"/>
  <c r="T7" i="1"/>
  <c r="O7" i="1"/>
  <c r="I7" i="1"/>
  <c r="M7" i="1"/>
  <c r="W7" i="1"/>
  <c r="Q7" i="1"/>
  <c r="L7" i="1"/>
  <c r="U7" i="1"/>
  <c r="P7" i="1"/>
  <c r="K7" i="1"/>
  <c r="X7" i="1"/>
  <c r="S7" i="1"/>
  <c r="W8" i="1" l="1"/>
  <c r="S8" i="1"/>
  <c r="O8" i="1"/>
  <c r="V8" i="1"/>
  <c r="R8" i="1"/>
  <c r="N8" i="1"/>
  <c r="J8" i="1"/>
  <c r="X8" i="1"/>
  <c r="P8" i="1"/>
  <c r="I8" i="1"/>
  <c r="T8" i="1"/>
  <c r="L8" i="1"/>
  <c r="Q8" i="1"/>
  <c r="K8" i="1"/>
  <c r="U8" i="1"/>
  <c r="M8" i="1"/>
  <c r="W9" i="1" l="1"/>
  <c r="S9" i="1"/>
  <c r="O9" i="1"/>
  <c r="K9" i="1"/>
  <c r="V9" i="1"/>
  <c r="R9" i="1"/>
  <c r="N9" i="1"/>
  <c r="J9" i="1"/>
  <c r="X9" i="1"/>
  <c r="P9" i="1"/>
  <c r="T9" i="1"/>
  <c r="L9" i="1"/>
  <c r="Q9" i="1"/>
  <c r="I9" i="1"/>
  <c r="U9" i="1"/>
  <c r="M9" i="1"/>
  <c r="W10" i="1" l="1"/>
  <c r="S10" i="1"/>
  <c r="O10" i="1"/>
  <c r="K10" i="1"/>
  <c r="V10" i="1"/>
  <c r="R10" i="1"/>
  <c r="N10" i="1"/>
  <c r="J10" i="1"/>
  <c r="X10" i="1"/>
  <c r="P10" i="1"/>
  <c r="M10" i="1"/>
  <c r="T10" i="1"/>
  <c r="L10" i="1"/>
  <c r="Q10" i="1"/>
  <c r="I10" i="1"/>
  <c r="U10" i="1"/>
  <c r="W11" i="1" l="1"/>
  <c r="S11" i="1"/>
  <c r="O11" i="1"/>
  <c r="K11" i="1"/>
  <c r="V11" i="1"/>
  <c r="R11" i="1"/>
  <c r="N11" i="1"/>
  <c r="J11" i="1"/>
  <c r="U11" i="1"/>
  <c r="P11" i="1"/>
  <c r="T11" i="1"/>
  <c r="L11" i="1"/>
  <c r="Q11" i="1"/>
  <c r="I11" i="1"/>
  <c r="X11" i="1"/>
  <c r="M11" i="1"/>
  <c r="W12" i="1" l="1"/>
  <c r="S12" i="1"/>
  <c r="O12" i="1"/>
  <c r="K12" i="1"/>
  <c r="V12" i="1"/>
  <c r="R12" i="1"/>
  <c r="N12" i="1"/>
  <c r="J12" i="1"/>
  <c r="U12" i="1"/>
  <c r="Q12" i="1"/>
  <c r="M12" i="1"/>
  <c r="I12" i="1"/>
  <c r="L12" i="1"/>
  <c r="T12" i="1"/>
  <c r="P12" i="1"/>
  <c r="X12" i="1"/>
  <c r="W13" i="1" l="1"/>
  <c r="S13" i="1"/>
  <c r="O13" i="1"/>
  <c r="K13" i="1"/>
  <c r="V13" i="1"/>
  <c r="R13" i="1"/>
  <c r="N13" i="1"/>
  <c r="J13" i="1"/>
  <c r="U13" i="1"/>
  <c r="Q13" i="1"/>
  <c r="M13" i="1"/>
  <c r="I13" i="1"/>
  <c r="L13" i="1"/>
  <c r="T13" i="1"/>
  <c r="P13" i="1"/>
  <c r="X13" i="1"/>
  <c r="W14" i="1" l="1"/>
  <c r="S14" i="1"/>
  <c r="O14" i="1"/>
  <c r="K14" i="1"/>
  <c r="V14" i="1"/>
  <c r="R14" i="1"/>
  <c r="N14" i="1"/>
  <c r="J14" i="1"/>
  <c r="U14" i="1"/>
  <c r="Q14" i="1"/>
  <c r="M14" i="1"/>
  <c r="I14" i="1"/>
  <c r="L14" i="1"/>
  <c r="T14" i="1"/>
  <c r="P14" i="1"/>
  <c r="X14" i="1"/>
  <c r="W15" i="1" l="1"/>
  <c r="S15" i="1"/>
  <c r="O15" i="1"/>
  <c r="K15" i="1"/>
  <c r="V15" i="1"/>
  <c r="R15" i="1"/>
  <c r="N15" i="1"/>
  <c r="J15" i="1"/>
  <c r="U15" i="1"/>
  <c r="Q15" i="1"/>
  <c r="M15" i="1"/>
  <c r="I15" i="1"/>
  <c r="L15" i="1"/>
  <c r="T15" i="1"/>
  <c r="P15" i="1"/>
  <c r="X15" i="1"/>
  <c r="W16" i="1" l="1"/>
  <c r="S16" i="1"/>
  <c r="O16" i="1"/>
  <c r="K16" i="1"/>
  <c r="V16" i="1"/>
  <c r="R16" i="1"/>
  <c r="N16" i="1"/>
  <c r="J16" i="1"/>
  <c r="U16" i="1"/>
  <c r="Q16" i="1"/>
  <c r="M16" i="1"/>
  <c r="I16" i="1"/>
  <c r="L16" i="1"/>
  <c r="T16" i="1"/>
  <c r="P16" i="1"/>
  <c r="X16" i="1"/>
  <c r="W17" i="1" l="1"/>
  <c r="S17" i="1"/>
  <c r="O17" i="1"/>
  <c r="K17" i="1"/>
  <c r="V17" i="1"/>
  <c r="R17" i="1"/>
  <c r="N17" i="1"/>
  <c r="J17" i="1"/>
  <c r="U17" i="1"/>
  <c r="Q17" i="1"/>
  <c r="M17" i="1"/>
  <c r="I17" i="1"/>
  <c r="L17" i="1"/>
  <c r="T17" i="1"/>
  <c r="P17" i="1"/>
  <c r="X17" i="1"/>
  <c r="P34" i="4"/>
  <c r="J34" i="4"/>
  <c r="E34" i="4"/>
  <c r="F34" i="4"/>
  <c r="N34" i="4"/>
  <c r="M34" i="4"/>
  <c r="K34" i="4"/>
  <c r="C34" i="4"/>
  <c r="G34" i="4"/>
  <c r="O34" i="4"/>
  <c r="B34" i="4"/>
  <c r="Q34" i="4"/>
  <c r="I34" i="4"/>
  <c r="D34" i="4"/>
  <c r="H34" i="4"/>
  <c r="L34" i="4"/>
  <c r="P33" i="4"/>
  <c r="M33" i="4"/>
  <c r="E33" i="4"/>
  <c r="N33" i="4"/>
  <c r="K33" i="4"/>
  <c r="D33" i="4"/>
  <c r="G33" i="4"/>
  <c r="J33" i="4"/>
  <c r="F33" i="4"/>
  <c r="B33" i="4"/>
  <c r="I33" i="4"/>
  <c r="C33" i="4"/>
  <c r="O33" i="4"/>
  <c r="L33" i="4"/>
  <c r="H33" i="4"/>
  <c r="Q33" i="4"/>
  <c r="G32" i="4"/>
  <c r="P32" i="4"/>
  <c r="L32" i="4"/>
  <c r="M32" i="4"/>
  <c r="N32" i="4"/>
  <c r="I32" i="4"/>
  <c r="Q32" i="4"/>
  <c r="C32" i="4"/>
  <c r="D32" i="4"/>
  <c r="O32" i="4"/>
  <c r="J32" i="4"/>
  <c r="F32" i="4"/>
  <c r="K32" i="4"/>
  <c r="B32" i="4"/>
  <c r="H32" i="4"/>
  <c r="E32" i="4"/>
  <c r="K31" i="4"/>
  <c r="D31" i="4"/>
  <c r="N31" i="4"/>
  <c r="B31" i="4"/>
  <c r="E31" i="4"/>
  <c r="Q31" i="4"/>
  <c r="M31" i="4"/>
  <c r="F31" i="4"/>
  <c r="C31" i="4"/>
  <c r="J31" i="4"/>
  <c r="G31" i="4"/>
  <c r="I31" i="4"/>
  <c r="P31" i="4"/>
  <c r="L31" i="4"/>
  <c r="H31" i="4"/>
  <c r="O31" i="4"/>
  <c r="B30" i="4"/>
  <c r="D30" i="4"/>
  <c r="M30" i="4"/>
  <c r="I30" i="4"/>
  <c r="F30" i="4"/>
  <c r="P30" i="4"/>
  <c r="G30" i="4"/>
  <c r="O30" i="4"/>
  <c r="J30" i="4"/>
  <c r="C30" i="4"/>
  <c r="K30" i="4"/>
  <c r="E30" i="4"/>
  <c r="Q30" i="4"/>
  <c r="N30" i="4"/>
  <c r="H30" i="4"/>
  <c r="L30" i="4"/>
  <c r="D29" i="4"/>
  <c r="N29" i="4"/>
  <c r="I29" i="4"/>
  <c r="Q29" i="4"/>
  <c r="M29" i="4"/>
  <c r="G29" i="4"/>
  <c r="L29" i="4"/>
  <c r="F29" i="4"/>
  <c r="P29" i="4"/>
  <c r="B29" i="4"/>
  <c r="K29" i="4"/>
  <c r="C29" i="4"/>
  <c r="E29" i="4"/>
  <c r="J29" i="4"/>
  <c r="H29" i="4"/>
  <c r="O29" i="4"/>
  <c r="D28" i="4"/>
  <c r="L28" i="4"/>
  <c r="O28" i="4"/>
  <c r="B28" i="4"/>
  <c r="G28" i="4"/>
  <c r="P28" i="4"/>
  <c r="Q28" i="4"/>
  <c r="K28" i="4"/>
  <c r="F28" i="4"/>
  <c r="J28" i="4"/>
  <c r="C28" i="4"/>
  <c r="E28" i="4"/>
  <c r="M28" i="4"/>
  <c r="N28" i="4"/>
  <c r="H28" i="4"/>
  <c r="I28" i="4"/>
  <c r="L27" i="4"/>
  <c r="J27" i="4"/>
  <c r="E27" i="4"/>
  <c r="K27" i="4"/>
  <c r="G27" i="4"/>
  <c r="F27" i="4"/>
  <c r="I27" i="4"/>
  <c r="N27" i="4"/>
  <c r="O27" i="4"/>
  <c r="M27" i="4"/>
  <c r="Q27" i="4"/>
  <c r="D27" i="4"/>
  <c r="P27" i="4"/>
  <c r="C27" i="4"/>
  <c r="H27" i="4"/>
  <c r="B27" i="4"/>
  <c r="O26" i="4"/>
  <c r="I26" i="4"/>
  <c r="C26" i="4"/>
  <c r="K26" i="4"/>
  <c r="F26" i="4"/>
  <c r="P26" i="4"/>
  <c r="J26" i="4"/>
  <c r="B26" i="4"/>
  <c r="L26" i="4"/>
  <c r="E26" i="4"/>
  <c r="N26" i="4"/>
  <c r="G26" i="4"/>
  <c r="M26" i="4"/>
  <c r="D26" i="4"/>
  <c r="H26" i="4"/>
  <c r="Q26" i="4"/>
  <c r="B25" i="4"/>
  <c r="C25" i="4"/>
  <c r="L25" i="4"/>
  <c r="N25" i="4"/>
  <c r="F25" i="4"/>
  <c r="Q25" i="4"/>
  <c r="P25" i="4"/>
  <c r="J25" i="4"/>
  <c r="O25" i="4"/>
  <c r="M25" i="4"/>
  <c r="D25" i="4"/>
  <c r="K25" i="4"/>
  <c r="E25" i="4"/>
  <c r="G25" i="4"/>
  <c r="H25" i="4"/>
  <c r="I25" i="4"/>
  <c r="M24" i="4"/>
  <c r="N24" i="4"/>
  <c r="P24" i="4"/>
  <c r="K24" i="4"/>
  <c r="G24" i="4"/>
  <c r="J24" i="4"/>
  <c r="Q24" i="4"/>
  <c r="O24" i="4"/>
  <c r="L24" i="4"/>
  <c r="F24" i="4"/>
  <c r="D24" i="4"/>
  <c r="B24" i="4"/>
  <c r="I24" i="4"/>
  <c r="E24" i="4"/>
  <c r="H24" i="4"/>
  <c r="C24" i="4"/>
  <c r="P23" i="4"/>
  <c r="L23" i="4"/>
  <c r="C23" i="4"/>
  <c r="J23" i="4"/>
  <c r="N23" i="4"/>
  <c r="F23" i="4"/>
  <c r="G23" i="4"/>
  <c r="D23" i="4"/>
  <c r="K23" i="4"/>
  <c r="O23" i="4"/>
  <c r="B23" i="4"/>
  <c r="Q23" i="4"/>
  <c r="M23" i="4"/>
  <c r="E23" i="4"/>
  <c r="I23" i="4"/>
  <c r="H23" i="4"/>
  <c r="N22" i="4"/>
  <c r="O22" i="4"/>
  <c r="I22" i="4"/>
  <c r="M22" i="4"/>
  <c r="B22" i="4"/>
  <c r="G22" i="4"/>
  <c r="C22" i="4"/>
  <c r="J22" i="4"/>
  <c r="K22" i="4"/>
  <c r="F22" i="4"/>
  <c r="L22" i="4"/>
  <c r="Q22" i="4"/>
  <c r="E22" i="4"/>
  <c r="P22" i="4"/>
  <c r="H22" i="4"/>
  <c r="D22" i="4"/>
  <c r="O21" i="4"/>
  <c r="P21" i="4"/>
  <c r="M21" i="4"/>
  <c r="I21" i="4"/>
  <c r="B21" i="4"/>
  <c r="F21" i="4"/>
  <c r="L21" i="4"/>
  <c r="E21" i="4"/>
  <c r="D21" i="4"/>
  <c r="G21" i="4"/>
  <c r="N21" i="4"/>
  <c r="C21" i="4"/>
  <c r="Q21" i="4"/>
  <c r="J21" i="4"/>
  <c r="K21" i="4"/>
  <c r="H21" i="4"/>
  <c r="C20" i="4"/>
  <c r="G20" i="4"/>
  <c r="D20" i="4"/>
  <c r="M20" i="4"/>
  <c r="L20" i="4"/>
  <c r="J20" i="4"/>
  <c r="B20" i="4"/>
  <c r="Q20" i="4"/>
  <c r="N20" i="4"/>
  <c r="K20" i="4"/>
  <c r="E20" i="4"/>
  <c r="P20" i="4"/>
  <c r="I20" i="4"/>
  <c r="O20" i="4"/>
  <c r="H20" i="4"/>
  <c r="F20" i="4"/>
  <c r="L19" i="4"/>
  <c r="B19" i="4"/>
  <c r="D19" i="4"/>
  <c r="P19" i="4"/>
  <c r="O19" i="4"/>
  <c r="I19" i="4"/>
  <c r="E19" i="4"/>
  <c r="M19" i="4"/>
  <c r="G19" i="4"/>
  <c r="F19" i="4"/>
  <c r="K19" i="4"/>
  <c r="Q19" i="4"/>
  <c r="C19" i="4"/>
  <c r="N19" i="4"/>
  <c r="J19" i="4"/>
  <c r="H19" i="4"/>
  <c r="N18" i="4"/>
  <c r="P18" i="4"/>
  <c r="D18" i="4"/>
  <c r="C18" i="4"/>
  <c r="J18" i="4"/>
  <c r="O18" i="4"/>
  <c r="M18" i="4"/>
  <c r="K18" i="4"/>
  <c r="I18" i="4"/>
  <c r="E18" i="4"/>
  <c r="F18" i="4"/>
  <c r="G18" i="4"/>
  <c r="L18" i="4"/>
  <c r="Q18" i="4"/>
  <c r="H18" i="4"/>
  <c r="B18" i="4"/>
  <c r="G17" i="4"/>
  <c r="M17" i="4"/>
  <c r="O17" i="4"/>
  <c r="Q17" i="4"/>
  <c r="J17" i="4"/>
  <c r="C17" i="4"/>
  <c r="N17" i="4"/>
  <c r="B17" i="4"/>
  <c r="D17" i="4"/>
  <c r="K17" i="4"/>
  <c r="L17" i="4"/>
  <c r="E17" i="4"/>
  <c r="F17" i="4"/>
  <c r="P17" i="4"/>
  <c r="H17" i="4"/>
  <c r="I17" i="4"/>
  <c r="B16" i="4"/>
  <c r="M16" i="4"/>
  <c r="L16" i="4"/>
  <c r="J16" i="4"/>
  <c r="K16" i="4"/>
  <c r="E16" i="4"/>
  <c r="C16" i="4"/>
  <c r="N16" i="4"/>
  <c r="P16" i="4"/>
  <c r="Q16" i="4"/>
  <c r="I16" i="4"/>
  <c r="D16" i="4"/>
  <c r="O16" i="4"/>
  <c r="G16" i="4"/>
  <c r="H16" i="4"/>
  <c r="F16" i="4"/>
  <c r="Q15" i="4"/>
  <c r="F15" i="4"/>
  <c r="J15" i="4"/>
  <c r="P15" i="4"/>
  <c r="C15" i="4"/>
  <c r="O15" i="4"/>
  <c r="L15" i="4"/>
  <c r="E15" i="4"/>
  <c r="B15" i="4"/>
  <c r="M15" i="4"/>
  <c r="I15" i="4"/>
  <c r="K15" i="4"/>
  <c r="N15" i="4"/>
  <c r="G15" i="4"/>
  <c r="H15" i="4"/>
  <c r="D15" i="4"/>
  <c r="P14" i="4"/>
  <c r="M14" i="4"/>
  <c r="B14" i="4"/>
  <c r="G14" i="4"/>
  <c r="Q14" i="4"/>
  <c r="O14" i="4"/>
  <c r="D14" i="4"/>
  <c r="L14" i="4"/>
  <c r="I14" i="4"/>
  <c r="F14" i="4"/>
  <c r="E14" i="4"/>
  <c r="N14" i="4"/>
  <c r="K14" i="4"/>
  <c r="C14" i="4"/>
  <c r="H14" i="4"/>
  <c r="J14" i="4"/>
  <c r="L13" i="4"/>
  <c r="N13" i="4"/>
  <c r="I13" i="4"/>
  <c r="C13" i="4"/>
  <c r="D13" i="4"/>
  <c r="M13" i="4"/>
  <c r="Q13" i="4"/>
  <c r="E13" i="4"/>
  <c r="F13" i="4"/>
  <c r="B13" i="4"/>
  <c r="K13" i="4"/>
  <c r="J13" i="4"/>
  <c r="O13" i="4"/>
  <c r="G13" i="4"/>
  <c r="H13" i="4"/>
  <c r="P13" i="4"/>
  <c r="M9" i="4"/>
  <c r="F9" i="4"/>
  <c r="N9" i="4"/>
  <c r="C9" i="4"/>
  <c r="L9" i="4"/>
  <c r="I9" i="4"/>
  <c r="O9" i="4"/>
  <c r="G9" i="4"/>
  <c r="J9" i="4"/>
  <c r="D9" i="4"/>
  <c r="K9" i="4"/>
  <c r="P9" i="4"/>
  <c r="B9" i="4"/>
  <c r="Q9" i="4"/>
  <c r="H9" i="4"/>
  <c r="E9" i="4"/>
  <c r="D12" i="4"/>
  <c r="N12" i="4"/>
  <c r="C12" i="4"/>
  <c r="I12" i="4"/>
  <c r="P12" i="4"/>
  <c r="K12" i="4"/>
  <c r="G12" i="4"/>
  <c r="M12" i="4"/>
  <c r="B12" i="4"/>
  <c r="E12" i="4"/>
  <c r="L12" i="4"/>
  <c r="Q12" i="4"/>
  <c r="O12" i="4"/>
  <c r="F12" i="4"/>
  <c r="H12" i="4"/>
  <c r="J12" i="4"/>
  <c r="P10" i="4"/>
  <c r="E10" i="4"/>
  <c r="K10" i="4"/>
  <c r="M10" i="4"/>
  <c r="B10" i="4"/>
  <c r="Q10" i="4"/>
  <c r="D10" i="4"/>
  <c r="J10" i="4"/>
  <c r="N10" i="4"/>
  <c r="O10" i="4"/>
  <c r="F10" i="4"/>
  <c r="G10" i="4"/>
  <c r="I10" i="4"/>
  <c r="L10" i="4"/>
  <c r="H10" i="4"/>
  <c r="C10" i="4"/>
  <c r="J7" i="4"/>
  <c r="P7" i="4"/>
  <c r="K7" i="4"/>
  <c r="L7" i="4"/>
  <c r="E7" i="4"/>
  <c r="F7" i="4"/>
  <c r="M7" i="4"/>
  <c r="Q7" i="4"/>
  <c r="C7" i="4"/>
  <c r="B7" i="4"/>
  <c r="N7" i="4"/>
  <c r="O7" i="4"/>
  <c r="I7" i="4"/>
  <c r="D7" i="4"/>
  <c r="H7" i="4"/>
  <c r="G7" i="4"/>
  <c r="C5" i="4"/>
  <c r="Q5" i="4"/>
  <c r="E5" i="4"/>
  <c r="P5" i="4"/>
  <c r="I5" i="4"/>
  <c r="O5" i="4"/>
  <c r="L5" i="4"/>
  <c r="B5" i="4"/>
  <c r="N5" i="4"/>
  <c r="K5" i="4"/>
  <c r="J5" i="4"/>
  <c r="M5" i="4"/>
  <c r="G5" i="4"/>
  <c r="D5" i="4"/>
  <c r="H5" i="4"/>
  <c r="F5" i="4"/>
  <c r="M4" i="4"/>
  <c r="E4" i="4"/>
  <c r="L4" i="4"/>
  <c r="P4" i="4"/>
  <c r="O4" i="4"/>
  <c r="G4" i="4"/>
  <c r="I4" i="4"/>
  <c r="F4" i="4"/>
  <c r="C4" i="4"/>
  <c r="K4" i="4"/>
  <c r="D4" i="4"/>
  <c r="N4" i="4"/>
  <c r="Q4" i="4"/>
  <c r="J4" i="4"/>
  <c r="C8" i="4"/>
  <c r="P8" i="4"/>
  <c r="I8" i="4"/>
  <c r="K8" i="4"/>
  <c r="Q8" i="4"/>
  <c r="G8" i="4"/>
  <c r="N8" i="4"/>
  <c r="B8" i="4"/>
  <c r="F8" i="4"/>
  <c r="M8" i="4"/>
  <c r="L8" i="4"/>
  <c r="O8" i="4"/>
  <c r="J8" i="4"/>
  <c r="E8" i="4"/>
  <c r="H8" i="4"/>
  <c r="D8" i="4"/>
  <c r="F6" i="4"/>
  <c r="M6" i="4"/>
  <c r="E6" i="4"/>
  <c r="G6" i="4"/>
  <c r="Q6" i="4"/>
  <c r="D6" i="4"/>
  <c r="K6" i="4"/>
  <c r="I6" i="4"/>
  <c r="P6" i="4"/>
  <c r="N6" i="4"/>
  <c r="L6" i="4"/>
  <c r="C6" i="4"/>
  <c r="J6" i="4"/>
  <c r="O6" i="4"/>
  <c r="H6" i="4"/>
  <c r="B6" i="4"/>
  <c r="L11" i="4"/>
  <c r="F11" i="4"/>
  <c r="O11" i="4"/>
  <c r="M11" i="4"/>
  <c r="B11" i="4"/>
  <c r="J11" i="4"/>
  <c r="C11" i="4"/>
  <c r="K11" i="4"/>
  <c r="G11" i="4"/>
  <c r="Q11" i="4"/>
  <c r="I11" i="4"/>
  <c r="E11" i="4"/>
  <c r="D11" i="4"/>
  <c r="N11" i="4"/>
  <c r="H11" i="4"/>
  <c r="P11" i="4"/>
  <c r="H4" i="4"/>
  <c r="B4" i="4"/>
  <c r="A36" i="4"/>
</calcChain>
</file>

<file path=xl/connections.xml><?xml version="1.0" encoding="utf-8"?>
<connections xmlns="http://schemas.openxmlformats.org/spreadsheetml/2006/main">
  <connection id="1" name="rosenb" type="6" refreshedVersion="5" background="1" saveData="1">
    <textPr codePage="437" sourceFile="D:\rosenb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<sst xmlns="http://schemas.openxmlformats.org/spreadsheetml/2006/main" count="91" uniqueCount="83">
  <si>
    <t>x</t>
  </si>
  <si>
    <t>y</t>
  </si>
  <si>
    <t>z</t>
  </si>
  <si>
    <t>absolute minimum</t>
  </si>
  <si>
    <t>typical starting point</t>
  </si>
  <si>
    <t>The red color marks a steep valley.</t>
  </si>
  <si>
    <t>Settings : Gradient limit=10.00n</t>
  </si>
  <si>
    <t xml:space="preserve"> maximum iterations=80</t>
  </si>
  <si>
    <t xml:space="preserve"> with clampings</t>
  </si>
  <si>
    <t>0: pure eval</t>
  </si>
  <si>
    <t xml:space="preserve"> 1: goal function call</t>
  </si>
  <si>
    <t xml:space="preserve"> 2: goal function gradient</t>
  </si>
  <si>
    <t xml:space="preserve"> 3: Hessian</t>
  </si>
  <si>
    <t>f at minimum along eigenvector with smallest eigenvalue of real iH (1.00m)</t>
  </si>
  <si>
    <t>Corresponding eigenvector :  0.894712</t>
  </si>
  <si>
    <t>f along eigenvector with largest eigenvalue of real iH(2.46)</t>
  </si>
  <si>
    <t>Corresponding eigenvector :  0.446643</t>
  </si>
  <si>
    <t>f at minimum along xi with smallest curvature fxx (200.00)</t>
  </si>
  <si>
    <t>f along xi with largest curvature fxx (801.29)</t>
  </si>
  <si>
    <t>Started as single BFG run within Anpass for Typ=10</t>
  </si>
  <si>
    <t xml:space="preserve">ID function call </t>
  </si>
  <si>
    <t xml:space="preserve"> goal function</t>
  </si>
  <si>
    <t xml:space="preserve">goal function   </t>
  </si>
  <si>
    <t>x1</t>
  </si>
  <si>
    <t>x2</t>
  </si>
  <si>
    <t>Starting point</t>
  </si>
  <si>
    <t>Minimum reached</t>
  </si>
  <si>
    <t>single-sided gradient</t>
  </si>
  <si>
    <t>already here we are close to the solution!</t>
  </si>
  <si>
    <t>higher accuracy is possible with double-sided gradients</t>
  </si>
  <si>
    <t>BFGS pure function evaluations</t>
  </si>
  <si>
    <t>if e.g. the simulator could provide the gradient directly, we can save a large number of simulations</t>
  </si>
  <si>
    <t>BFGS after roughly 30</t>
  </si>
  <si>
    <t>function evaluations</t>
  </si>
  <si>
    <t>After roughly 50 evaluations</t>
  </si>
  <si>
    <t>After roughly 56 evaluations</t>
  </si>
  <si>
    <t>very sensitive</t>
  </si>
  <si>
    <t>very insensitive</t>
  </si>
  <si>
    <t>Please scroll down to see more plots!</t>
  </si>
  <si>
    <t>Also checkout the pdf for the realtime app anpass.exe</t>
  </si>
  <si>
    <t>starting point</t>
  </si>
  <si>
    <t>point #11</t>
  </si>
  <si>
    <t>(actually the first real BFGS point)</t>
  </si>
  <si>
    <t>point #17</t>
  </si>
  <si>
    <t>(actually the 2nd accepted point after line search)</t>
  </si>
  <si>
    <t>here you can see some kind of oscillations,</t>
  </si>
  <si>
    <t>but e.g. steepest gradient would suffer much more on it!</t>
  </si>
  <si>
    <t>Minimum found by simply looking to all values</t>
  </si>
  <si>
    <t>Optimum:</t>
  </si>
  <si>
    <t>Use of Excel for optimization</t>
  </si>
  <si>
    <t>Solver from Excel:</t>
  </si>
  <si>
    <t>Note 100 used not 10 as coefficient in the Rosenbrock function. This makes the optimization more difficult!</t>
  </si>
  <si>
    <t>Note: 10 used as coefficient to allow</t>
  </si>
  <si>
    <t>better visualization in Excel</t>
  </si>
  <si>
    <t>found by Excel solver</t>
  </si>
  <si>
    <t>true optimum</t>
  </si>
  <si>
    <t>Use menu DATA and click on Solver. Then setup the goal and the variables, and click on Solve!</t>
  </si>
  <si>
    <t>Also different optimizers are available, but the evolutionary seems to be quite slow.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</si>
  <si>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</si>
  <si>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</si>
  <si>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</si>
  <si>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</si>
  <si>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</si>
  <si>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</si>
  <si>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</si>
  <si>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>Instead of using BFGS also many other algorithms are available. One well-known non-gradient method is Nelder-Mead. For small problems NM is quite</t>
  </si>
  <si>
    <t xml:space="preserve">efficient and robust (e.g. if the number of dimensions d is smaller 10). The idea is to use a point set of d+1 points, then in each iteration we use contraction, expansion or mirroring to move around, </t>
  </si>
  <si>
    <t>and to improve on goal function f. Under http://www.sce.carleton.ca/faculty/chinneck/po.html you can find a good introduction to optimization, including animations.</t>
  </si>
  <si>
    <t>Using NM in 2D we need 3 points</t>
  </si>
  <si>
    <t>A and B are on places with large f, so</t>
  </si>
  <si>
    <t>in the next step they will move closer.</t>
  </si>
  <si>
    <t>So over time, the triangle ABC becomes</t>
  </si>
  <si>
    <t>smaller and smaller, till we converge to the</t>
  </si>
  <si>
    <t xml:space="preserve"> (local) optimum fmin.</t>
  </si>
  <si>
    <t>Visualization of the Rosenbrock</t>
  </si>
  <si>
    <t>Banana function</t>
  </si>
  <si>
    <t>This will often not work, e.g. because at this strting point many circuits will not be even functional! It is much better to make a meaningful design with few hand calculations.</t>
  </si>
  <si>
    <t>The opposite method is actually often better, i.e. starting with big transistor width. However, also here you can easily fail, e.g. if speed is very critical of for tricky circuits,</t>
  </si>
  <si>
    <t>like the startup part of a bandgap.</t>
  </si>
  <si>
    <t>What do you think of this idea for circuit optimization? Set all transistors at minimum L and W, and start the optimizer!</t>
  </si>
  <si>
    <t>Should you use first a global optimizer, then switching to a local one?</t>
  </si>
  <si>
    <t xml:space="preserve">This is no bad idea, but if you are sure that your problem is well-behaving (smooth, monotonic, no local minima), and if you have a good starting point, then you can also directly </t>
  </si>
  <si>
    <t>use a local optimization algorithm, like BFGS. These are often significantly faster, especially if the number of variables is large.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</si>
</sst>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0" xfId="0" applyNumberFormat="1" applyFon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BFGS function eval (incl. Hessian)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BFGS!$E$5:$E$219</c:f>
              <c:numCache>
                <c:formatCode>General</c:formatCode>
                <c:ptCount val="215"/>
                <c:pt idx="0">
                  <c:v>24.2</c:v>
                </c:pt>
                <c:pt idx="1">
                  <c:v>24.195688266000001</c:v>
                </c:pt>
                <c:pt idx="2">
                  <c:v>24.198240040000002</c:v>
                </c:pt>
                <c:pt idx="3">
                  <c:v>24.191377064000001</c:v>
                </c:pt>
                <c:pt idx="4">
                  <c:v>24.193928497999998</c:v>
                </c:pt>
                <c:pt idx="5">
                  <c:v>24.19648016</c:v>
                </c:pt>
                <c:pt idx="6">
                  <c:v>385.6</c:v>
                </c:pt>
                <c:pt idx="7">
                  <c:v>294.41127360299998</c:v>
                </c:pt>
                <c:pt idx="8">
                  <c:v>170.07148463600001</c:v>
                </c:pt>
                <c:pt idx="9">
                  <c:v>44.094624250000003</c:v>
                </c:pt>
                <c:pt idx="10">
                  <c:v>6.2335257210000004</c:v>
                </c:pt>
                <c:pt idx="11">
                  <c:v>6.038179736</c:v>
                </c:pt>
                <c:pt idx="12">
                  <c:v>4.1326725910000004</c:v>
                </c:pt>
                <c:pt idx="13">
                  <c:v>4.1327148569999999</c:v>
                </c:pt>
                <c:pt idx="14">
                  <c:v>4.1327325869999996</c:v>
                </c:pt>
                <c:pt idx="15">
                  <c:v>4.1265635439999997</c:v>
                </c:pt>
                <c:pt idx="16">
                  <c:v>3.8032506160000001</c:v>
                </c:pt>
                <c:pt idx="17">
                  <c:v>3.8034566889999999</c:v>
                </c:pt>
                <c:pt idx="18">
                  <c:v>3.7320942499999998</c:v>
                </c:pt>
                <c:pt idx="19">
                  <c:v>3.236194308</c:v>
                </c:pt>
                <c:pt idx="20">
                  <c:v>3.2448487930000001</c:v>
                </c:pt>
                <c:pt idx="21">
                  <c:v>3.2444086049999998</c:v>
                </c:pt>
                <c:pt idx="22">
                  <c:v>3.2445622080000001</c:v>
                </c:pt>
                <c:pt idx="23">
                  <c:v>7.4850138810000004</c:v>
                </c:pt>
                <c:pt idx="24">
                  <c:v>2.6883592539999999</c:v>
                </c:pt>
                <c:pt idx="25">
                  <c:v>2.6461183020000001</c:v>
                </c:pt>
                <c:pt idx="26">
                  <c:v>2.646114479</c:v>
                </c:pt>
                <c:pt idx="27">
                  <c:v>2.6461673710000002</c:v>
                </c:pt>
                <c:pt idx="28">
                  <c:v>2.2120735890000001</c:v>
                </c:pt>
                <c:pt idx="29">
                  <c:v>2.2137460720000002</c:v>
                </c:pt>
                <c:pt idx="30">
                  <c:v>2.393448904</c:v>
                </c:pt>
                <c:pt idx="31">
                  <c:v>2.2431539310000002</c:v>
                </c:pt>
                <c:pt idx="32">
                  <c:v>2.242935551</c:v>
                </c:pt>
                <c:pt idx="33">
                  <c:v>2.2429601199999998</c:v>
                </c:pt>
                <c:pt idx="34">
                  <c:v>2.2427172350000002</c:v>
                </c:pt>
                <c:pt idx="35">
                  <c:v>2.2427418060000002</c:v>
                </c:pt>
                <c:pt idx="36">
                  <c:v>2.2427663880000002</c:v>
                </c:pt>
                <c:pt idx="37">
                  <c:v>2.0701552300000001</c:v>
                </c:pt>
                <c:pt idx="38">
                  <c:v>2.0700502080000001</c:v>
                </c:pt>
                <c:pt idx="39">
                  <c:v>2.0701000039999999</c:v>
                </c:pt>
                <c:pt idx="40">
                  <c:v>1.71244288</c:v>
                </c:pt>
                <c:pt idx="41">
                  <c:v>1.663081985</c:v>
                </c:pt>
                <c:pt idx="42">
                  <c:v>1.6570934319999999</c:v>
                </c:pt>
                <c:pt idx="43">
                  <c:v>1.656971856</c:v>
                </c:pt>
                <c:pt idx="44">
                  <c:v>1.6568901030000001</c:v>
                </c:pt>
                <c:pt idx="45">
                  <c:v>1.4546185380000001</c:v>
                </c:pt>
                <c:pt idx="46">
                  <c:v>1.4545691089999999</c:v>
                </c:pt>
                <c:pt idx="47">
                  <c:v>1.4546156809999999</c:v>
                </c:pt>
                <c:pt idx="48">
                  <c:v>1.192318759</c:v>
                </c:pt>
                <c:pt idx="49">
                  <c:v>1.1481238199999999</c:v>
                </c:pt>
                <c:pt idx="50">
                  <c:v>1.3447112160000001</c:v>
                </c:pt>
                <c:pt idx="51">
                  <c:v>1.1896909600000001</c:v>
                </c:pt>
                <c:pt idx="52">
                  <c:v>1.189657178</c:v>
                </c:pt>
                <c:pt idx="53">
                  <c:v>1.1895036269999999</c:v>
                </c:pt>
                <c:pt idx="54">
                  <c:v>1.070208697</c:v>
                </c:pt>
                <c:pt idx="55">
                  <c:v>1.0668451189999999</c:v>
                </c:pt>
                <c:pt idx="56">
                  <c:v>1.066812694</c:v>
                </c:pt>
                <c:pt idx="57">
                  <c:v>1.066802158</c:v>
                </c:pt>
                <c:pt idx="58">
                  <c:v>1.066769732</c:v>
                </c:pt>
                <c:pt idx="59">
                  <c:v>1.0667373849999999</c:v>
                </c:pt>
                <c:pt idx="60">
                  <c:v>0.88759622299999996</c:v>
                </c:pt>
                <c:pt idx="61">
                  <c:v>0.71312719300000005</c:v>
                </c:pt>
                <c:pt idx="62">
                  <c:v>0.69589331300000001</c:v>
                </c:pt>
                <c:pt idx="63">
                  <c:v>0.69594492200000002</c:v>
                </c:pt>
                <c:pt idx="64">
                  <c:v>0.69573819699999995</c:v>
                </c:pt>
                <c:pt idx="65">
                  <c:v>1.022754843</c:v>
                </c:pt>
                <c:pt idx="66">
                  <c:v>0.59816657200000001</c:v>
                </c:pt>
                <c:pt idx="67">
                  <c:v>0.58389830300000001</c:v>
                </c:pt>
                <c:pt idx="68">
                  <c:v>0.58388111899999995</c:v>
                </c:pt>
                <c:pt idx="69">
                  <c:v>0.58387063400000005</c:v>
                </c:pt>
                <c:pt idx="70">
                  <c:v>0.464843226</c:v>
                </c:pt>
                <c:pt idx="71">
                  <c:v>0.42522833999999998</c:v>
                </c:pt>
                <c:pt idx="72">
                  <c:v>0.40023646499999999</c:v>
                </c:pt>
                <c:pt idx="73">
                  <c:v>0.42094352899999998</c:v>
                </c:pt>
                <c:pt idx="74">
                  <c:v>0.42104390800000002</c:v>
                </c:pt>
                <c:pt idx="75">
                  <c:v>0.420807025</c:v>
                </c:pt>
                <c:pt idx="76">
                  <c:v>0.381846982</c:v>
                </c:pt>
                <c:pt idx="77">
                  <c:v>0.34592521900000001</c:v>
                </c:pt>
                <c:pt idx="78">
                  <c:v>0.34588453499999999</c:v>
                </c:pt>
                <c:pt idx="79">
                  <c:v>0.26784045499999998</c:v>
                </c:pt>
                <c:pt idx="80">
                  <c:v>0.20217010199999999</c:v>
                </c:pt>
                <c:pt idx="81">
                  <c:v>0.202015572</c:v>
                </c:pt>
                <c:pt idx="82">
                  <c:v>0.20224682899999999</c:v>
                </c:pt>
                <c:pt idx="83">
                  <c:v>0.202092087</c:v>
                </c:pt>
                <c:pt idx="84">
                  <c:v>0.20193773300000001</c:v>
                </c:pt>
                <c:pt idx="85">
                  <c:v>0.14792714500000001</c:v>
                </c:pt>
                <c:pt idx="86">
                  <c:v>0.14789833599999999</c:v>
                </c:pt>
                <c:pt idx="87">
                  <c:v>0.14793815599999999</c:v>
                </c:pt>
                <c:pt idx="88">
                  <c:v>0.113821093</c:v>
                </c:pt>
                <c:pt idx="89">
                  <c:v>9.5196484999999997E-2</c:v>
                </c:pt>
                <c:pt idx="90">
                  <c:v>0.10142757400000001</c:v>
                </c:pt>
                <c:pt idx="91">
                  <c:v>0.10153158399999999</c:v>
                </c:pt>
                <c:pt idx="92">
                  <c:v>0.101351078</c:v>
                </c:pt>
                <c:pt idx="93">
                  <c:v>8.0829218999999994E-2</c:v>
                </c:pt>
                <c:pt idx="94">
                  <c:v>8.0828725000000004E-2</c:v>
                </c:pt>
                <c:pt idx="95">
                  <c:v>8.0821741000000002E-2</c:v>
                </c:pt>
                <c:pt idx="96">
                  <c:v>5.7236681999999997E-2</c:v>
                </c:pt>
                <c:pt idx="97">
                  <c:v>4.8355084E-2</c:v>
                </c:pt>
                <c:pt idx="98">
                  <c:v>4.4129315000000002E-2</c:v>
                </c:pt>
                <c:pt idx="99">
                  <c:v>4.4196877000000002E-2</c:v>
                </c:pt>
                <c:pt idx="100">
                  <c:v>4.4084076999999999E-2</c:v>
                </c:pt>
                <c:pt idx="101">
                  <c:v>2.8011090999999998E-2</c:v>
                </c:pt>
                <c:pt idx="102">
                  <c:v>2.4574927E-2</c:v>
                </c:pt>
                <c:pt idx="103">
                  <c:v>2.4615043E-2</c:v>
                </c:pt>
                <c:pt idx="104">
                  <c:v>2.4547724E-2</c:v>
                </c:pt>
                <c:pt idx="105">
                  <c:v>2.4587475000000001E-2</c:v>
                </c:pt>
                <c:pt idx="106">
                  <c:v>2.4627807000000002E-2</c:v>
                </c:pt>
                <c:pt idx="107">
                  <c:v>1.8842017999999999E-2</c:v>
                </c:pt>
                <c:pt idx="108">
                  <c:v>1.0752088E-2</c:v>
                </c:pt>
                <c:pt idx="109">
                  <c:v>1.2229366E-2</c:v>
                </c:pt>
                <c:pt idx="110">
                  <c:v>1.2289113000000001E-2</c:v>
                </c:pt>
                <c:pt idx="111">
                  <c:v>1.2195752000000001E-2</c:v>
                </c:pt>
                <c:pt idx="112">
                  <c:v>8.3008060000000009E-3</c:v>
                </c:pt>
                <c:pt idx="113">
                  <c:v>8.2645619999999996E-3</c:v>
                </c:pt>
                <c:pt idx="114">
                  <c:v>8.2278339999999998E-3</c:v>
                </c:pt>
                <c:pt idx="115">
                  <c:v>4.3930030000000004E-3</c:v>
                </c:pt>
                <c:pt idx="116">
                  <c:v>1.849027E-3</c:v>
                </c:pt>
                <c:pt idx="117">
                  <c:v>1.860731E-3</c:v>
                </c:pt>
                <c:pt idx="118">
                  <c:v>6.5587999999999996E-4</c:v>
                </c:pt>
                <c:pt idx="119">
                  <c:v>6.7484499999999998E-4</c:v>
                </c:pt>
                <c:pt idx="120">
                  <c:v>6.46263E-4</c:v>
                </c:pt>
                <c:pt idx="121">
                  <c:v>3.0522500000000001E-4</c:v>
                </c:pt>
                <c:pt idx="122">
                  <c:v>3.1710000000000001E-4</c:v>
                </c:pt>
                <c:pt idx="123">
                  <c:v>3.0477899999999998E-4</c:v>
                </c:pt>
                <c:pt idx="124">
                  <c:v>3.2548000000000001E-4</c:v>
                </c:pt>
                <c:pt idx="125">
                  <c:v>3.12689E-4</c:v>
                </c:pt>
                <c:pt idx="126">
                  <c:v>3.0060500000000001E-4</c:v>
                </c:pt>
                <c:pt idx="127">
                  <c:v>1.31469E-4</c:v>
                </c:pt>
                <c:pt idx="128">
                  <c:v>1.19231E-4</c:v>
                </c:pt>
                <c:pt idx="129">
                  <c:v>1.2835900000000001E-4</c:v>
                </c:pt>
                <c:pt idx="130">
                  <c:v>5.3461999999999997E-5</c:v>
                </c:pt>
                <c:pt idx="131">
                  <c:v>5.3334999999999997E-5</c:v>
                </c:pt>
                <c:pt idx="132">
                  <c:v>5.3498999999999997E-5</c:v>
                </c:pt>
                <c:pt idx="133">
                  <c:v>4.1003E-5</c:v>
                </c:pt>
                <c:pt idx="134">
                  <c:v>1.8121000000000001E-5</c:v>
                </c:pt>
                <c:pt idx="135">
                  <c:v>9.4831000000000001E-5</c:v>
                </c:pt>
                <c:pt idx="136">
                  <c:v>4.7956E-5</c:v>
                </c:pt>
                <c:pt idx="137">
                  <c:v>3.0964999999999999E-5</c:v>
                </c:pt>
                <c:pt idx="138">
                  <c:v>3.8934999999999999E-5</c:v>
                </c:pt>
                <c:pt idx="139">
                  <c:v>4.2367999999999998E-5</c:v>
                </c:pt>
                <c:pt idx="140">
                  <c:v>3.5825999999999999E-5</c:v>
                </c:pt>
                <c:pt idx="141">
                  <c:v>3.7444999999999998E-5</c:v>
                </c:pt>
                <c:pt idx="142">
                  <c:v>4.0504999999999999E-5</c:v>
                </c:pt>
                <c:pt idx="143">
                  <c:v>3.9421370000000001E-3</c:v>
                </c:pt>
                <c:pt idx="144">
                  <c:v>5.519E-6</c:v>
                </c:pt>
                <c:pt idx="145">
                  <c:v>6.6449999999999999E-6</c:v>
                </c:pt>
                <c:pt idx="146">
                  <c:v>2.3269999999999999E-6</c:v>
                </c:pt>
                <c:pt idx="147">
                  <c:v>3.6430000000000001E-6</c:v>
                </c:pt>
                <c:pt idx="148">
                  <c:v>1.781E-6</c:v>
                </c:pt>
                <c:pt idx="149">
                  <c:v>2.8601100000000001E-2</c:v>
                </c:pt>
                <c:pt idx="150">
                  <c:v>4.7701999999999998E-5</c:v>
                </c:pt>
                <c:pt idx="151">
                  <c:v>1.4146E-5</c:v>
                </c:pt>
                <c:pt idx="152">
                  <c:v>5.4809999999999997E-6</c:v>
                </c:pt>
                <c:pt idx="153">
                  <c:v>3.2090000000000001E-6</c:v>
                </c:pt>
                <c:pt idx="154">
                  <c:v>2.5940000000000001E-6</c:v>
                </c:pt>
                <c:pt idx="155">
                  <c:v>2.4169999999999999E-6</c:v>
                </c:pt>
                <c:pt idx="156">
                  <c:v>2.3609999999999999E-6</c:v>
                </c:pt>
                <c:pt idx="157">
                  <c:v>2.3420000000000002E-6</c:v>
                </c:pt>
                <c:pt idx="158">
                  <c:v>2.334E-6</c:v>
                </c:pt>
                <c:pt idx="159">
                  <c:v>2.3300000000000001E-6</c:v>
                </c:pt>
                <c:pt idx="160">
                  <c:v>2.3290000000000001E-6</c:v>
                </c:pt>
                <c:pt idx="161">
                  <c:v>2.328E-6</c:v>
                </c:pt>
                <c:pt idx="162">
                  <c:v>2.328E-6</c:v>
                </c:pt>
                <c:pt idx="163">
                  <c:v>2.328E-6</c:v>
                </c:pt>
                <c:pt idx="164">
                  <c:v>2.3269999999999999E-6</c:v>
                </c:pt>
                <c:pt idx="165">
                  <c:v>2.3269999999999999E-6</c:v>
                </c:pt>
                <c:pt idx="166">
                  <c:v>2.3269999999999999E-6</c:v>
                </c:pt>
                <c:pt idx="167">
                  <c:v>2.3269999999999999E-6</c:v>
                </c:pt>
                <c:pt idx="168">
                  <c:v>2.3269999999999999E-6</c:v>
                </c:pt>
                <c:pt idx="169">
                  <c:v>2.3269999999999999E-6</c:v>
                </c:pt>
                <c:pt idx="170">
                  <c:v>2.3269999999999999E-6</c:v>
                </c:pt>
                <c:pt idx="171">
                  <c:v>2.3269999999999999E-6</c:v>
                </c:pt>
                <c:pt idx="172">
                  <c:v>2.3269999999999999E-6</c:v>
                </c:pt>
                <c:pt idx="173">
                  <c:v>2.3269999999999999E-6</c:v>
                </c:pt>
                <c:pt idx="174">
                  <c:v>2.3269999999999999E-6</c:v>
                </c:pt>
                <c:pt idx="175">
                  <c:v>2.3269999999999999E-6</c:v>
                </c:pt>
                <c:pt idx="176">
                  <c:v>2.3269999999999999E-6</c:v>
                </c:pt>
                <c:pt idx="177">
                  <c:v>2.3269999999999999E-6</c:v>
                </c:pt>
                <c:pt idx="178">
                  <c:v>2.3269999999999999E-6</c:v>
                </c:pt>
                <c:pt idx="179">
                  <c:v>3.6430000000000001E-6</c:v>
                </c:pt>
                <c:pt idx="180">
                  <c:v>1.3319999999999999E-6</c:v>
                </c:pt>
                <c:pt idx="181">
                  <c:v>1.781E-6</c:v>
                </c:pt>
                <c:pt idx="182">
                  <c:v>2.954E-6</c:v>
                </c:pt>
                <c:pt idx="183">
                  <c:v>5.2789999999999998E-6</c:v>
                </c:pt>
                <c:pt idx="184">
                  <c:v>2.937E-6</c:v>
                </c:pt>
                <c:pt idx="185">
                  <c:v>1.3149999999999999E-6</c:v>
                </c:pt>
                <c:pt idx="186">
                  <c:v>2.3269999999999999E-6</c:v>
                </c:pt>
                <c:pt idx="187">
                  <c:v>2.0100000000000001E-7</c:v>
                </c:pt>
                <c:pt idx="188">
                  <c:v>4.3099999999999998E-7</c:v>
                </c:pt>
                <c:pt idx="189">
                  <c:v>2.2000000000000001E-7</c:v>
                </c:pt>
                <c:pt idx="190">
                  <c:v>3.1899999999999998E-7</c:v>
                </c:pt>
                <c:pt idx="191">
                  <c:v>4.03E-7</c:v>
                </c:pt>
                <c:pt idx="192">
                  <c:v>2.53E-7</c:v>
                </c:pt>
                <c:pt idx="193">
                  <c:v>2.28E-7</c:v>
                </c:pt>
                <c:pt idx="194">
                  <c:v>1.99E-7</c:v>
                </c:pt>
                <c:pt idx="195">
                  <c:v>3.4799999999999999E-7</c:v>
                </c:pt>
                <c:pt idx="196">
                  <c:v>3.7099999999999997E-7</c:v>
                </c:pt>
                <c:pt idx="197">
                  <c:v>2.36E-7</c:v>
                </c:pt>
                <c:pt idx="198">
                  <c:v>2.4200000000000002E-7</c:v>
                </c:pt>
                <c:pt idx="199">
                  <c:v>1.99E-7</c:v>
                </c:pt>
                <c:pt idx="200">
                  <c:v>3.4799999999999999E-7</c:v>
                </c:pt>
                <c:pt idx="201">
                  <c:v>3.7099999999999997E-7</c:v>
                </c:pt>
                <c:pt idx="202">
                  <c:v>2.36E-7</c:v>
                </c:pt>
                <c:pt idx="203">
                  <c:v>2.4200000000000002E-7</c:v>
                </c:pt>
                <c:pt idx="204">
                  <c:v>1.99E-7</c:v>
                </c:pt>
                <c:pt idx="205">
                  <c:v>3.5199999999999998E-7</c:v>
                </c:pt>
                <c:pt idx="206">
                  <c:v>3.6600000000000002E-7</c:v>
                </c:pt>
                <c:pt idx="207">
                  <c:v>2.34E-7</c:v>
                </c:pt>
                <c:pt idx="208">
                  <c:v>2.4499999999999998E-7</c:v>
                </c:pt>
                <c:pt idx="209">
                  <c:v>8.2600000000000001E-7</c:v>
                </c:pt>
                <c:pt idx="210">
                  <c:v>2.2700000000000001E-7</c:v>
                </c:pt>
                <c:pt idx="211">
                  <c:v>3.4799999999999999E-7</c:v>
                </c:pt>
                <c:pt idx="212">
                  <c:v>8.2600000000000001E-7</c:v>
                </c:pt>
                <c:pt idx="213">
                  <c:v>2.2700000000000001E-7</c:v>
                </c:pt>
                <c:pt idx="214">
                  <c:v>3.4799999999999999E-7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864368"/>
        <c:axId val="297748448"/>
      </c:lineChart>
      <c:catAx>
        <c:axId val="300864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748448"/>
        <c:crosses val="autoZero"/>
        <c:auto val="0"/>
        <c:lblAlgn val="ctr"/>
        <c:lblOffset val="100"/>
        <c:noMultiLvlLbl val="0"/>
      </c:catAx>
      <c:valAx>
        <c:axId val="297748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864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 along smallest eigenvalue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BFGS!$C$222:$C$322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-0.68</c:v>
                </c:pt>
                <c:pt idx="17">
                  <c:v>-0.66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-0.57999999999999996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-0.46</c:v>
                </c:pt>
                <c:pt idx="28">
                  <c:v>-0.44</c:v>
                </c:pt>
                <c:pt idx="29">
                  <c:v>-0.42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-0.34</c:v>
                </c:pt>
                <c:pt idx="34">
                  <c:v>-0.32</c:v>
                </c:pt>
                <c:pt idx="35">
                  <c:v>-0.3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-0.22</c:v>
                </c:pt>
                <c:pt idx="40">
                  <c:v>-0.2</c:v>
                </c:pt>
                <c:pt idx="41">
                  <c:v>-0.18</c:v>
                </c:pt>
                <c:pt idx="42">
                  <c:v>-0.16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-0.1</c:v>
                </c:pt>
                <c:pt idx="46">
                  <c:v>-0.08</c:v>
                </c:pt>
                <c:pt idx="47">
                  <c:v>-0.06</c:v>
                </c:pt>
                <c:pt idx="48">
                  <c:v>-0.04</c:v>
                </c:pt>
                <c:pt idx="49">
                  <c:v>-0.02</c:v>
                </c:pt>
                <c:pt idx="50">
                  <c:v>0</c:v>
                </c:pt>
                <c:pt idx="51">
                  <c:v>0.02</c:v>
                </c:pt>
                <c:pt idx="52">
                  <c:v>0.04</c:v>
                </c:pt>
                <c:pt idx="53">
                  <c:v>0.06</c:v>
                </c:pt>
                <c:pt idx="54">
                  <c:v>0.08</c:v>
                </c:pt>
                <c:pt idx="55">
                  <c:v>0.1</c:v>
                </c:pt>
                <c:pt idx="56">
                  <c:v>0.12</c:v>
                </c:pt>
                <c:pt idx="57">
                  <c:v>0.14000000000000001</c:v>
                </c:pt>
                <c:pt idx="58">
                  <c:v>0.16</c:v>
                </c:pt>
                <c:pt idx="59">
                  <c:v>0.18</c:v>
                </c:pt>
                <c:pt idx="60">
                  <c:v>0.2</c:v>
                </c:pt>
                <c:pt idx="61">
                  <c:v>0.22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</c:v>
                </c:pt>
                <c:pt idx="66">
                  <c:v>0.32</c:v>
                </c:pt>
                <c:pt idx="67">
                  <c:v>0.34</c:v>
                </c:pt>
                <c:pt idx="68">
                  <c:v>0.36</c:v>
                </c:pt>
                <c:pt idx="69">
                  <c:v>0.38</c:v>
                </c:pt>
                <c:pt idx="70">
                  <c:v>0.4</c:v>
                </c:pt>
                <c:pt idx="71">
                  <c:v>0.42</c:v>
                </c:pt>
                <c:pt idx="72">
                  <c:v>0.44</c:v>
                </c:pt>
                <c:pt idx="73">
                  <c:v>0.46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0.57999999999999996</c:v>
                </c:pt>
                <c:pt idx="80">
                  <c:v>0.6</c:v>
                </c:pt>
                <c:pt idx="81">
                  <c:v>0.62</c:v>
                </c:pt>
                <c:pt idx="82">
                  <c:v>0.64</c:v>
                </c:pt>
                <c:pt idx="83">
                  <c:v>0.66</c:v>
                </c:pt>
                <c:pt idx="84">
                  <c:v>0.68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</c:v>
                </c:pt>
                <c:pt idx="92">
                  <c:v>0.84</c:v>
                </c:pt>
                <c:pt idx="93">
                  <c:v>0.86</c:v>
                </c:pt>
                <c:pt idx="94">
                  <c:v>0.88</c:v>
                </c:pt>
                <c:pt idx="95">
                  <c:v>0.9</c:v>
                </c:pt>
                <c:pt idx="96">
                  <c:v>0.92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BFGS!$D$222:$D$322</c:f>
              <c:numCache>
                <c:formatCode>General</c:formatCode>
                <c:ptCount val="101"/>
                <c:pt idx="0">
                  <c:v>206.6542402</c:v>
                </c:pt>
                <c:pt idx="1">
                  <c:v>202.90758289999999</c:v>
                </c:pt>
                <c:pt idx="2">
                  <c:v>199.0149993</c:v>
                </c:pt>
                <c:pt idx="3">
                  <c:v>194.98173259999999</c:v>
                </c:pt>
                <c:pt idx="4">
                  <c:v>190.81327200000001</c:v>
                </c:pt>
                <c:pt idx="5">
                  <c:v>186.5153531</c:v>
                </c:pt>
                <c:pt idx="6">
                  <c:v>182.09395720000001</c:v>
                </c:pt>
                <c:pt idx="7">
                  <c:v>177.55531199999999</c:v>
                </c:pt>
                <c:pt idx="8">
                  <c:v>172.905891</c:v>
                </c:pt>
                <c:pt idx="9">
                  <c:v>168.1524139</c:v>
                </c:pt>
                <c:pt idx="10">
                  <c:v>163.30184650000001</c:v>
                </c:pt>
                <c:pt idx="11">
                  <c:v>158.3614006</c:v>
                </c:pt>
                <c:pt idx="12">
                  <c:v>153.3385341</c:v>
                </c:pt>
                <c:pt idx="13">
                  <c:v>148.24095109999999</c:v>
                </c:pt>
                <c:pt idx="14">
                  <c:v>143.07660150000001</c:v>
                </c:pt>
                <c:pt idx="15">
                  <c:v>137.85368149999999</c:v>
                </c:pt>
                <c:pt idx="16">
                  <c:v>132.58063340000001</c:v>
                </c:pt>
                <c:pt idx="17">
                  <c:v>127.26614530000001</c:v>
                </c:pt>
                <c:pt idx="18">
                  <c:v>121.91915160000001</c:v>
                </c:pt>
                <c:pt idx="19">
                  <c:v>116.5488328</c:v>
                </c:pt>
                <c:pt idx="20">
                  <c:v>111.1646154</c:v>
                </c:pt>
                <c:pt idx="21">
                  <c:v>105.77617189999999</c:v>
                </c:pt>
                <c:pt idx="22">
                  <c:v>100.393421</c:v>
                </c:pt>
                <c:pt idx="23">
                  <c:v>95.026527400000006</c:v>
                </c:pt>
                <c:pt idx="24">
                  <c:v>89.685901900000005</c:v>
                </c:pt>
                <c:pt idx="25">
                  <c:v>84.382201300000006</c:v>
                </c:pt>
                <c:pt idx="26">
                  <c:v>79.126328700000002</c:v>
                </c:pt>
                <c:pt idx="27">
                  <c:v>73.929433000000003</c:v>
                </c:pt>
                <c:pt idx="28">
                  <c:v>68.802909299999996</c:v>
                </c:pt>
                <c:pt idx="29">
                  <c:v>63.758398800000002</c:v>
                </c:pt>
                <c:pt idx="30">
                  <c:v>58.807788700000003</c:v>
                </c:pt>
                <c:pt idx="31">
                  <c:v>53.963212300000002</c:v>
                </c:pt>
                <c:pt idx="32">
                  <c:v>49.237048999999999</c:v>
                </c:pt>
                <c:pt idx="33">
                  <c:v>44.641924299999999</c:v>
                </c:pt>
                <c:pt idx="34">
                  <c:v>40.190709699999999</c:v>
                </c:pt>
                <c:pt idx="35">
                  <c:v>35.8965228</c:v>
                </c:pt>
                <c:pt idx="36">
                  <c:v>31.772727199999999</c:v>
                </c:pt>
                <c:pt idx="37">
                  <c:v>27.832932799999998</c:v>
                </c:pt>
                <c:pt idx="38">
                  <c:v>24.090995400000001</c:v>
                </c:pt>
                <c:pt idx="39">
                  <c:v>20.561016800000001</c:v>
                </c:pt>
                <c:pt idx="40">
                  <c:v>17.257345099999998</c:v>
                </c:pt>
                <c:pt idx="41">
                  <c:v>14.1945742</c:v>
                </c:pt>
                <c:pt idx="42">
                  <c:v>11.3875443</c:v>
                </c:pt>
                <c:pt idx="43">
                  <c:v>8.8513415999999996</c:v>
                </c:pt>
                <c:pt idx="44">
                  <c:v>6.6012984000000001</c:v>
                </c:pt>
                <c:pt idx="45">
                  <c:v>4.6529930000000004</c:v>
                </c:pt>
                <c:pt idx="46">
                  <c:v>3.0222498</c:v>
                </c:pt>
                <c:pt idx="47">
                  <c:v>1.7251394</c:v>
                </c:pt>
                <c:pt idx="48">
                  <c:v>0.77797819999999995</c:v>
                </c:pt>
                <c:pt idx="49">
                  <c:v>0.1973289</c:v>
                </c:pt>
                <c:pt idx="50">
                  <c:v>1.9999999999999999E-7</c:v>
                </c:pt>
                <c:pt idx="51">
                  <c:v>0.2030469</c:v>
                </c:pt>
                <c:pt idx="52">
                  <c:v>0.82376990000000005</c:v>
                </c:pt>
                <c:pt idx="53">
                  <c:v>1.8797161</c:v>
                </c:pt>
                <c:pt idx="54">
                  <c:v>3.3886785000000001</c:v>
                </c:pt>
                <c:pt idx="55">
                  <c:v>5.3686961999999996</c:v>
                </c:pt>
                <c:pt idx="56">
                  <c:v>7.8380542999999996</c:v>
                </c:pt>
                <c:pt idx="57">
                  <c:v>10.8152841</c:v>
                </c:pt>
                <c:pt idx="58">
                  <c:v>14.319162800000001</c:v>
                </c:pt>
                <c:pt idx="59">
                  <c:v>18.368713899999999</c:v>
                </c:pt>
                <c:pt idx="60">
                  <c:v>22.9832067</c:v>
                </c:pt>
                <c:pt idx="61">
                  <c:v>28.182156800000001</c:v>
                </c:pt>
                <c:pt idx="62">
                  <c:v>33.985325899999999</c:v>
                </c:pt>
                <c:pt idx="63">
                  <c:v>40.412721500000004</c:v>
                </c:pt>
                <c:pt idx="64">
                  <c:v>47.484597399999998</c:v>
                </c:pt>
                <c:pt idx="65">
                  <c:v>55.221453400000001</c:v>
                </c:pt>
                <c:pt idx="66">
                  <c:v>63.6440354</c:v>
                </c:pt>
                <c:pt idx="67">
                  <c:v>72.773335399999993</c:v>
                </c:pt>
                <c:pt idx="68">
                  <c:v>82.630591499999994</c:v>
                </c:pt>
                <c:pt idx="69">
                  <c:v>93.237287600000002</c:v>
                </c:pt>
                <c:pt idx="70">
                  <c:v>104.6151541</c:v>
                </c:pt>
                <c:pt idx="71">
                  <c:v>116.7861671</c:v>
                </c:pt>
                <c:pt idx="72">
                  <c:v>129.772549</c:v>
                </c:pt>
                <c:pt idx="73">
                  <c:v>143.59676820000001</c:v>
                </c:pt>
                <c:pt idx="74">
                  <c:v>158.2815392</c:v>
                </c:pt>
                <c:pt idx="75">
                  <c:v>173.84982249999999</c:v>
                </c:pt>
                <c:pt idx="76">
                  <c:v>190.32482479999999</c:v>
                </c:pt>
                <c:pt idx="77">
                  <c:v>207.7299988</c:v>
                </c:pt>
                <c:pt idx="78">
                  <c:v>226.08904319999999</c:v>
                </c:pt>
                <c:pt idx="79">
                  <c:v>245.42590290000001</c:v>
                </c:pt>
                <c:pt idx="80">
                  <c:v>265.76476880000001</c:v>
                </c:pt>
                <c:pt idx="81">
                  <c:v>287.13007779999998</c:v>
                </c:pt>
                <c:pt idx="82">
                  <c:v>309.54651319999999</c:v>
                </c:pt>
                <c:pt idx="83">
                  <c:v>333.03900390000001</c:v>
                </c:pt>
                <c:pt idx="84">
                  <c:v>357.6327253</c:v>
                </c:pt>
                <c:pt idx="85">
                  <c:v>383.35309860000001</c:v>
                </c:pt>
                <c:pt idx="86">
                  <c:v>410.2257912</c:v>
                </c:pt>
                <c:pt idx="87">
                  <c:v>438.27671650000002</c:v>
                </c:pt>
                <c:pt idx="88">
                  <c:v>467.53203400000001</c:v>
                </c:pt>
                <c:pt idx="89">
                  <c:v>498.01814940000003</c:v>
                </c:pt>
                <c:pt idx="90">
                  <c:v>529.76171420000003</c:v>
                </c:pt>
                <c:pt idx="91">
                  <c:v>562.78962620000004</c:v>
                </c:pt>
                <c:pt idx="92">
                  <c:v>597.12902919999999</c:v>
                </c:pt>
                <c:pt idx="93">
                  <c:v>632.80731309999999</c:v>
                </c:pt>
                <c:pt idx="94">
                  <c:v>669.85211379999998</c:v>
                </c:pt>
                <c:pt idx="95">
                  <c:v>708.2913135</c:v>
                </c:pt>
                <c:pt idx="96">
                  <c:v>748.15304000000003</c:v>
                </c:pt>
                <c:pt idx="97">
                  <c:v>789.46566780000001</c:v>
                </c:pt>
                <c:pt idx="98">
                  <c:v>832.25781689999997</c:v>
                </c:pt>
                <c:pt idx="99">
                  <c:v>876.5583537</c:v>
                </c:pt>
                <c:pt idx="100">
                  <c:v>922.39639060000002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160888"/>
        <c:axId val="286666136"/>
      </c:scatterChart>
      <c:valAx>
        <c:axId val="300160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666136"/>
        <c:crosses val="autoZero"/>
        <c:crossBetween val="midCat"/>
      </c:valAx>
      <c:valAx>
        <c:axId val="28666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160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 along</a:t>
            </a:r>
            <a:r>
              <a:rPr lang="en-GB" baseline="0"/>
              <a:t> largest eigenvalue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BFGS!$C$325:$C$425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-0.68</c:v>
                </c:pt>
                <c:pt idx="17">
                  <c:v>-0.66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-0.57999999999999996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-0.46</c:v>
                </c:pt>
                <c:pt idx="28">
                  <c:v>-0.44</c:v>
                </c:pt>
                <c:pt idx="29">
                  <c:v>-0.42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-0.34</c:v>
                </c:pt>
                <c:pt idx="34">
                  <c:v>-0.32</c:v>
                </c:pt>
                <c:pt idx="35">
                  <c:v>-0.3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-0.22</c:v>
                </c:pt>
                <c:pt idx="40">
                  <c:v>-0.2</c:v>
                </c:pt>
                <c:pt idx="41">
                  <c:v>-0.18</c:v>
                </c:pt>
                <c:pt idx="42">
                  <c:v>-0.16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-0.1</c:v>
                </c:pt>
                <c:pt idx="46">
                  <c:v>-0.08</c:v>
                </c:pt>
                <c:pt idx="47">
                  <c:v>-0.06</c:v>
                </c:pt>
                <c:pt idx="48">
                  <c:v>-0.04</c:v>
                </c:pt>
                <c:pt idx="49">
                  <c:v>-0.02</c:v>
                </c:pt>
                <c:pt idx="50">
                  <c:v>0</c:v>
                </c:pt>
                <c:pt idx="51">
                  <c:v>0.02</c:v>
                </c:pt>
                <c:pt idx="52">
                  <c:v>0.04</c:v>
                </c:pt>
                <c:pt idx="53">
                  <c:v>0.06</c:v>
                </c:pt>
                <c:pt idx="54">
                  <c:v>0.08</c:v>
                </c:pt>
                <c:pt idx="55">
                  <c:v>0.1</c:v>
                </c:pt>
                <c:pt idx="56">
                  <c:v>0.12</c:v>
                </c:pt>
                <c:pt idx="57">
                  <c:v>0.14000000000000001</c:v>
                </c:pt>
                <c:pt idx="58">
                  <c:v>0.16</c:v>
                </c:pt>
                <c:pt idx="59">
                  <c:v>0.18</c:v>
                </c:pt>
                <c:pt idx="60">
                  <c:v>0.2</c:v>
                </c:pt>
                <c:pt idx="61">
                  <c:v>0.22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</c:v>
                </c:pt>
                <c:pt idx="66">
                  <c:v>0.32</c:v>
                </c:pt>
                <c:pt idx="67">
                  <c:v>0.34</c:v>
                </c:pt>
                <c:pt idx="68">
                  <c:v>0.36</c:v>
                </c:pt>
                <c:pt idx="69">
                  <c:v>0.38</c:v>
                </c:pt>
                <c:pt idx="70">
                  <c:v>0.4</c:v>
                </c:pt>
                <c:pt idx="71">
                  <c:v>0.42</c:v>
                </c:pt>
                <c:pt idx="72">
                  <c:v>0.44</c:v>
                </c:pt>
                <c:pt idx="73">
                  <c:v>0.46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0.57999999999999996</c:v>
                </c:pt>
                <c:pt idx="80">
                  <c:v>0.6</c:v>
                </c:pt>
                <c:pt idx="81">
                  <c:v>0.62</c:v>
                </c:pt>
                <c:pt idx="82">
                  <c:v>0.64</c:v>
                </c:pt>
                <c:pt idx="83">
                  <c:v>0.66</c:v>
                </c:pt>
                <c:pt idx="84">
                  <c:v>0.68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</c:v>
                </c:pt>
                <c:pt idx="92">
                  <c:v>0.84</c:v>
                </c:pt>
                <c:pt idx="93">
                  <c:v>0.86</c:v>
                </c:pt>
                <c:pt idx="94">
                  <c:v>0.88</c:v>
                </c:pt>
                <c:pt idx="95">
                  <c:v>0.9</c:v>
                </c:pt>
                <c:pt idx="96">
                  <c:v>0.92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BFGS!$D$325:$D$425</c:f>
              <c:numCache>
                <c:formatCode>General</c:formatCode>
                <c:ptCount val="101"/>
                <c:pt idx="0">
                  <c:v>4.2527299999999997</c:v>
                </c:pt>
                <c:pt idx="1">
                  <c:v>3.9315785999999999</c:v>
                </c:pt>
                <c:pt idx="2">
                  <c:v>3.6291055000000001</c:v>
                </c:pt>
                <c:pt idx="3">
                  <c:v>3.3445657999999998</c:v>
                </c:pt>
                <c:pt idx="4">
                  <c:v>3.0772303000000001</c:v>
                </c:pt>
                <c:pt idx="5">
                  <c:v>2.8263848999999999</c:v>
                </c:pt>
                <c:pt idx="6">
                  <c:v>2.5913306999999999</c:v>
                </c:pt>
                <c:pt idx="7">
                  <c:v>2.3713842000000001</c:v>
                </c:pt>
                <c:pt idx="8">
                  <c:v>2.1658772000000002</c:v>
                </c:pt>
                <c:pt idx="9">
                  <c:v>1.9741567</c:v>
                </c:pt>
                <c:pt idx="10">
                  <c:v>1.7955848999999999</c:v>
                </c:pt>
                <c:pt idx="11">
                  <c:v>1.6295396</c:v>
                </c:pt>
                <c:pt idx="12">
                  <c:v>1.4754134999999999</c:v>
                </c:pt>
                <c:pt idx="13">
                  <c:v>1.3326149</c:v>
                </c:pt>
                <c:pt idx="14">
                  <c:v>1.2005671</c:v>
                </c:pt>
                <c:pt idx="15">
                  <c:v>1.0787089999999999</c:v>
                </c:pt>
                <c:pt idx="16">
                  <c:v>0.96649439999999998</c:v>
                </c:pt>
                <c:pt idx="17">
                  <c:v>0.86339270000000001</c:v>
                </c:pt>
                <c:pt idx="18">
                  <c:v>0.76888849999999997</c:v>
                </c:pt>
                <c:pt idx="19">
                  <c:v>0.68248149999999996</c:v>
                </c:pt>
                <c:pt idx="20">
                  <c:v>0.60368699999999997</c:v>
                </c:pt>
                <c:pt idx="21">
                  <c:v>0.53203529999999999</c:v>
                </c:pt>
                <c:pt idx="22">
                  <c:v>0.46707209999999999</c:v>
                </c:pt>
                <c:pt idx="23">
                  <c:v>0.40835850000000001</c:v>
                </c:pt>
                <c:pt idx="24">
                  <c:v>0.35547060000000003</c:v>
                </c:pt>
                <c:pt idx="25">
                  <c:v>0.308</c:v>
                </c:pt>
                <c:pt idx="26">
                  <c:v>0.2655535</c:v>
                </c:pt>
                <c:pt idx="27">
                  <c:v>0.22775329999999999</c:v>
                </c:pt>
                <c:pt idx="28">
                  <c:v>0.19423660000000001</c:v>
                </c:pt>
                <c:pt idx="29">
                  <c:v>0.1646562</c:v>
                </c:pt>
                <c:pt idx="30">
                  <c:v>0.1386801</c:v>
                </c:pt>
                <c:pt idx="31">
                  <c:v>0.11599139999999999</c:v>
                </c:pt>
                <c:pt idx="32">
                  <c:v>9.6288600000000002E-2</c:v>
                </c:pt>
                <c:pt idx="33">
                  <c:v>7.9285599999999998E-2</c:v>
                </c:pt>
                <c:pt idx="34">
                  <c:v>6.4711400000000002E-2</c:v>
                </c:pt>
                <c:pt idx="35">
                  <c:v>5.23104E-2</c:v>
                </c:pt>
                <c:pt idx="36">
                  <c:v>4.1842200000000003E-2</c:v>
                </c:pt>
                <c:pt idx="37">
                  <c:v>3.3081800000000001E-2</c:v>
                </c:pt>
                <c:pt idx="38">
                  <c:v>2.58192E-2</c:v>
                </c:pt>
                <c:pt idx="39">
                  <c:v>1.9860099999999999E-2</c:v>
                </c:pt>
                <c:pt idx="40">
                  <c:v>1.5025200000000001E-2</c:v>
                </c:pt>
                <c:pt idx="41">
                  <c:v>1.1150500000000001E-2</c:v>
                </c:pt>
                <c:pt idx="42">
                  <c:v>8.0873000000000004E-3</c:v>
                </c:pt>
                <c:pt idx="43">
                  <c:v>5.7023000000000004E-3</c:v>
                </c:pt>
                <c:pt idx="44">
                  <c:v>3.8774E-3</c:v>
                </c:pt>
                <c:pt idx="45">
                  <c:v>2.5097000000000001E-3</c:v>
                </c:pt>
                <c:pt idx="46">
                  <c:v>1.5116000000000001E-3</c:v>
                </c:pt>
                <c:pt idx="47">
                  <c:v>8.1099999999999998E-4</c:v>
                </c:pt>
                <c:pt idx="48">
                  <c:v>3.5080000000000002E-4</c:v>
                </c:pt>
                <c:pt idx="49">
                  <c:v>8.9300000000000002E-5</c:v>
                </c:pt>
                <c:pt idx="50">
                  <c:v>1.9999999999999999E-7</c:v>
                </c:pt>
                <c:pt idx="51">
                  <c:v>7.2200000000000007E-5</c:v>
                </c:pt>
                <c:pt idx="52">
                  <c:v>3.0959999999999999E-4</c:v>
                </c:pt>
                <c:pt idx="53">
                  <c:v>7.3169999999999995E-4</c:v>
                </c:pt>
                <c:pt idx="54">
                  <c:v>1.3732E-3</c:v>
                </c:pt>
                <c:pt idx="55">
                  <c:v>2.2842000000000001E-3</c:v>
                </c:pt>
                <c:pt idx="56">
                  <c:v>3.5298999999999999E-3</c:v>
                </c:pt>
                <c:pt idx="57">
                  <c:v>5.1907999999999998E-3</c:v>
                </c:pt>
                <c:pt idx="58">
                  <c:v>7.3629000000000003E-3</c:v>
                </c:pt>
                <c:pt idx="59">
                  <c:v>1.01572E-2</c:v>
                </c:pt>
                <c:pt idx="60">
                  <c:v>1.37001E-2</c:v>
                </c:pt>
                <c:pt idx="61">
                  <c:v>1.8133300000000002E-2</c:v>
                </c:pt>
                <c:pt idx="62">
                  <c:v>2.3613700000000001E-2</c:v>
                </c:pt>
                <c:pt idx="63">
                  <c:v>3.0313699999999999E-2</c:v>
                </c:pt>
                <c:pt idx="64">
                  <c:v>3.8420599999999999E-2</c:v>
                </c:pt>
                <c:pt idx="65">
                  <c:v>4.8137399999999997E-2</c:v>
                </c:pt>
                <c:pt idx="66">
                  <c:v>5.9682199999999998E-2</c:v>
                </c:pt>
                <c:pt idx="67">
                  <c:v>7.3288199999999998E-2</c:v>
                </c:pt>
                <c:pt idx="68">
                  <c:v>8.9204099999999995E-2</c:v>
                </c:pt>
                <c:pt idx="69">
                  <c:v>0.1076939</c:v>
                </c:pt>
                <c:pt idx="70">
                  <c:v>0.12903680000000001</c:v>
                </c:pt>
                <c:pt idx="71">
                  <c:v>0.15352730000000001</c:v>
                </c:pt>
                <c:pt idx="72">
                  <c:v>0.1814752</c:v>
                </c:pt>
                <c:pt idx="73">
                  <c:v>0.21320549999999999</c:v>
                </c:pt>
                <c:pt idx="74">
                  <c:v>0.24905849999999999</c:v>
                </c:pt>
                <c:pt idx="75">
                  <c:v>0.28938989999999998</c:v>
                </c:pt>
                <c:pt idx="76">
                  <c:v>0.3345707</c:v>
                </c:pt>
                <c:pt idx="77">
                  <c:v>0.38498690000000002</c:v>
                </c:pt>
                <c:pt idx="78">
                  <c:v>0.44103999999999999</c:v>
                </c:pt>
                <c:pt idx="79">
                  <c:v>0.50314689999999995</c:v>
                </c:pt>
                <c:pt idx="80">
                  <c:v>0.57173940000000001</c:v>
                </c:pt>
                <c:pt idx="81">
                  <c:v>0.64726510000000004</c:v>
                </c:pt>
                <c:pt idx="82">
                  <c:v>0.73018629999999995</c:v>
                </c:pt>
                <c:pt idx="83">
                  <c:v>0.82098110000000002</c:v>
                </c:pt>
                <c:pt idx="84">
                  <c:v>0.92014260000000003</c:v>
                </c:pt>
                <c:pt idx="85">
                  <c:v>1.0281792000000001</c:v>
                </c:pt>
                <c:pt idx="86">
                  <c:v>1.1456146</c:v>
                </c:pt>
                <c:pt idx="87">
                  <c:v>1.2729877999999999</c:v>
                </c:pt>
                <c:pt idx="88">
                  <c:v>1.4108532</c:v>
                </c:pt>
                <c:pt idx="89">
                  <c:v>1.5597802999999999</c:v>
                </c:pt>
                <c:pt idx="90">
                  <c:v>1.7203539000000001</c:v>
                </c:pt>
                <c:pt idx="91">
                  <c:v>1.8931742</c:v>
                </c:pt>
                <c:pt idx="92">
                  <c:v>2.0788565999999999</c:v>
                </c:pt>
                <c:pt idx="93">
                  <c:v>2.2780317999999999</c:v>
                </c:pt>
                <c:pt idx="94">
                  <c:v>2.4913457000000001</c:v>
                </c:pt>
                <c:pt idx="95">
                  <c:v>2.7194596</c:v>
                </c:pt>
                <c:pt idx="96">
                  <c:v>2.9630500999999998</c:v>
                </c:pt>
                <c:pt idx="97">
                  <c:v>3.2228089999999998</c:v>
                </c:pt>
                <c:pt idx="98">
                  <c:v>3.4994432999999998</c:v>
                </c:pt>
                <c:pt idx="99">
                  <c:v>3.7936755</c:v>
                </c:pt>
                <c:pt idx="100">
                  <c:v>4.1062431999999998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666920"/>
        <c:axId val="286667312"/>
      </c:scatterChart>
      <c:valAx>
        <c:axId val="286666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667312"/>
        <c:crosses val="autoZero"/>
        <c:crossBetween val="midCat"/>
      </c:valAx>
      <c:valAx>
        <c:axId val="28666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666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along axis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BFGS!$C$427:$C$527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-0.68</c:v>
                </c:pt>
                <c:pt idx="17">
                  <c:v>-0.66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-0.57999999999999996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-0.46</c:v>
                </c:pt>
                <c:pt idx="28">
                  <c:v>-0.44</c:v>
                </c:pt>
                <c:pt idx="29">
                  <c:v>-0.42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-0.34</c:v>
                </c:pt>
                <c:pt idx="34">
                  <c:v>-0.32</c:v>
                </c:pt>
                <c:pt idx="35">
                  <c:v>-0.3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-0.22</c:v>
                </c:pt>
                <c:pt idx="40">
                  <c:v>-0.2</c:v>
                </c:pt>
                <c:pt idx="41">
                  <c:v>-0.18</c:v>
                </c:pt>
                <c:pt idx="42">
                  <c:v>-0.16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-0.1</c:v>
                </c:pt>
                <c:pt idx="46">
                  <c:v>-0.08</c:v>
                </c:pt>
                <c:pt idx="47">
                  <c:v>-0.06</c:v>
                </c:pt>
                <c:pt idx="48">
                  <c:v>-0.04</c:v>
                </c:pt>
                <c:pt idx="49">
                  <c:v>-0.02</c:v>
                </c:pt>
                <c:pt idx="50">
                  <c:v>0</c:v>
                </c:pt>
                <c:pt idx="51">
                  <c:v>0.02</c:v>
                </c:pt>
                <c:pt idx="52">
                  <c:v>0.04</c:v>
                </c:pt>
                <c:pt idx="53">
                  <c:v>0.06</c:v>
                </c:pt>
                <c:pt idx="54">
                  <c:v>0.08</c:v>
                </c:pt>
                <c:pt idx="55">
                  <c:v>0.1</c:v>
                </c:pt>
                <c:pt idx="56">
                  <c:v>0.12</c:v>
                </c:pt>
                <c:pt idx="57">
                  <c:v>0.14000000000000001</c:v>
                </c:pt>
                <c:pt idx="58">
                  <c:v>0.16</c:v>
                </c:pt>
                <c:pt idx="59">
                  <c:v>0.18</c:v>
                </c:pt>
                <c:pt idx="60">
                  <c:v>0.2</c:v>
                </c:pt>
                <c:pt idx="61">
                  <c:v>0.22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</c:v>
                </c:pt>
                <c:pt idx="66">
                  <c:v>0.32</c:v>
                </c:pt>
                <c:pt idx="67">
                  <c:v>0.34</c:v>
                </c:pt>
                <c:pt idx="68">
                  <c:v>0.36</c:v>
                </c:pt>
                <c:pt idx="69">
                  <c:v>0.38</c:v>
                </c:pt>
                <c:pt idx="70">
                  <c:v>0.4</c:v>
                </c:pt>
                <c:pt idx="71">
                  <c:v>0.42</c:v>
                </c:pt>
                <c:pt idx="72">
                  <c:v>0.44</c:v>
                </c:pt>
                <c:pt idx="73">
                  <c:v>0.46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0.57999999999999996</c:v>
                </c:pt>
                <c:pt idx="80">
                  <c:v>0.6</c:v>
                </c:pt>
                <c:pt idx="81">
                  <c:v>0.62</c:v>
                </c:pt>
                <c:pt idx="82">
                  <c:v>0.64</c:v>
                </c:pt>
                <c:pt idx="83">
                  <c:v>0.66</c:v>
                </c:pt>
                <c:pt idx="84">
                  <c:v>0.68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</c:v>
                </c:pt>
                <c:pt idx="92">
                  <c:v>0.84</c:v>
                </c:pt>
                <c:pt idx="93">
                  <c:v>0.86</c:v>
                </c:pt>
                <c:pt idx="94">
                  <c:v>0.88</c:v>
                </c:pt>
                <c:pt idx="95">
                  <c:v>0.9</c:v>
                </c:pt>
                <c:pt idx="96">
                  <c:v>0.92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BFGS!$D$427:$D$527</c:f>
              <c:numCache>
                <c:formatCode>General</c:formatCode>
                <c:ptCount val="101"/>
                <c:pt idx="0">
                  <c:v>100.0002693</c:v>
                </c:pt>
                <c:pt idx="1">
                  <c:v>96.040263899999999</c:v>
                </c:pt>
                <c:pt idx="2">
                  <c:v>92.160258499999998</c:v>
                </c:pt>
                <c:pt idx="3">
                  <c:v>88.360253099999994</c:v>
                </c:pt>
                <c:pt idx="4">
                  <c:v>84.640247700000003</c:v>
                </c:pt>
                <c:pt idx="5">
                  <c:v>81.000242299999996</c:v>
                </c:pt>
                <c:pt idx="6">
                  <c:v>77.440236999999996</c:v>
                </c:pt>
                <c:pt idx="7">
                  <c:v>73.9602316</c:v>
                </c:pt>
                <c:pt idx="8">
                  <c:v>70.560226200000002</c:v>
                </c:pt>
                <c:pt idx="9">
                  <c:v>67.240220800000003</c:v>
                </c:pt>
                <c:pt idx="10">
                  <c:v>64.000215400000002</c:v>
                </c:pt>
                <c:pt idx="11">
                  <c:v>60.8402101</c:v>
                </c:pt>
                <c:pt idx="12">
                  <c:v>57.760204700000003</c:v>
                </c:pt>
                <c:pt idx="13">
                  <c:v>54.760199299999996</c:v>
                </c:pt>
                <c:pt idx="14">
                  <c:v>51.840193900000003</c:v>
                </c:pt>
                <c:pt idx="15">
                  <c:v>49.0001885</c:v>
                </c:pt>
                <c:pt idx="16">
                  <c:v>46.240183199999997</c:v>
                </c:pt>
                <c:pt idx="17">
                  <c:v>43.560177799999998</c:v>
                </c:pt>
                <c:pt idx="18">
                  <c:v>40.960172399999998</c:v>
                </c:pt>
                <c:pt idx="19">
                  <c:v>38.440167000000002</c:v>
                </c:pt>
                <c:pt idx="20">
                  <c:v>36.000161599999998</c:v>
                </c:pt>
                <c:pt idx="21">
                  <c:v>33.640156300000001</c:v>
                </c:pt>
                <c:pt idx="22">
                  <c:v>31.360150900000001</c:v>
                </c:pt>
                <c:pt idx="23">
                  <c:v>29.160145499999999</c:v>
                </c:pt>
                <c:pt idx="24">
                  <c:v>27.040140099999999</c:v>
                </c:pt>
                <c:pt idx="25">
                  <c:v>25.0001347</c:v>
                </c:pt>
                <c:pt idx="26">
                  <c:v>23.0401293</c:v>
                </c:pt>
                <c:pt idx="27">
                  <c:v>21.160124</c:v>
                </c:pt>
                <c:pt idx="28">
                  <c:v>19.3601186</c:v>
                </c:pt>
                <c:pt idx="29">
                  <c:v>17.640113199999998</c:v>
                </c:pt>
                <c:pt idx="30">
                  <c:v>16.000107799999999</c:v>
                </c:pt>
                <c:pt idx="31">
                  <c:v>14.440102400000001</c:v>
                </c:pt>
                <c:pt idx="32">
                  <c:v>12.9600971</c:v>
                </c:pt>
                <c:pt idx="33">
                  <c:v>11.560091699999999</c:v>
                </c:pt>
                <c:pt idx="34">
                  <c:v>10.2400863</c:v>
                </c:pt>
                <c:pt idx="35">
                  <c:v>9.0000809000000004</c:v>
                </c:pt>
                <c:pt idx="36">
                  <c:v>7.8400755000000002</c:v>
                </c:pt>
                <c:pt idx="37">
                  <c:v>6.7600702000000004</c:v>
                </c:pt>
                <c:pt idx="38">
                  <c:v>5.7600648000000003</c:v>
                </c:pt>
                <c:pt idx="39">
                  <c:v>4.8400594000000003</c:v>
                </c:pt>
                <c:pt idx="40">
                  <c:v>4.0000540000000004</c:v>
                </c:pt>
                <c:pt idx="41">
                  <c:v>3.2400486000000002</c:v>
                </c:pt>
                <c:pt idx="42">
                  <c:v>2.5600432</c:v>
                </c:pt>
                <c:pt idx="43">
                  <c:v>1.9600379000000001</c:v>
                </c:pt>
                <c:pt idx="44">
                  <c:v>1.4400325</c:v>
                </c:pt>
                <c:pt idx="45">
                  <c:v>1.0000271000000001</c:v>
                </c:pt>
                <c:pt idx="46">
                  <c:v>0.64002170000000003</c:v>
                </c:pt>
                <c:pt idx="47">
                  <c:v>0.36001630000000001</c:v>
                </c:pt>
                <c:pt idx="48">
                  <c:v>0.16001099999999999</c:v>
                </c:pt>
                <c:pt idx="49">
                  <c:v>4.0005600000000002E-2</c:v>
                </c:pt>
                <c:pt idx="50">
                  <c:v>1.9999999999999999E-7</c:v>
                </c:pt>
                <c:pt idx="51">
                  <c:v>3.9994799999999997E-2</c:v>
                </c:pt>
                <c:pt idx="52">
                  <c:v>0.1599894</c:v>
                </c:pt>
                <c:pt idx="53">
                  <c:v>0.35998409999999997</c:v>
                </c:pt>
                <c:pt idx="54">
                  <c:v>0.63997870000000001</c:v>
                </c:pt>
                <c:pt idx="55">
                  <c:v>0.99997329999999995</c:v>
                </c:pt>
                <c:pt idx="56">
                  <c:v>1.4399679000000001</c:v>
                </c:pt>
                <c:pt idx="57">
                  <c:v>1.9599625000000001</c:v>
                </c:pt>
                <c:pt idx="58">
                  <c:v>2.5599571999999999</c:v>
                </c:pt>
                <c:pt idx="59">
                  <c:v>3.2399518</c:v>
                </c:pt>
                <c:pt idx="60">
                  <c:v>3.9999463999999998</c:v>
                </c:pt>
                <c:pt idx="61">
                  <c:v>4.8399409999999996</c:v>
                </c:pt>
                <c:pt idx="62">
                  <c:v>5.7599356000000004</c:v>
                </c:pt>
                <c:pt idx="63">
                  <c:v>6.7599302000000003</c:v>
                </c:pt>
                <c:pt idx="64">
                  <c:v>7.8399248999999998</c:v>
                </c:pt>
                <c:pt idx="65">
                  <c:v>8.9999195000000007</c:v>
                </c:pt>
                <c:pt idx="66">
                  <c:v>10.2399141</c:v>
                </c:pt>
                <c:pt idx="67">
                  <c:v>11.559908699999999</c:v>
                </c:pt>
                <c:pt idx="68">
                  <c:v>12.959903300000001</c:v>
                </c:pt>
                <c:pt idx="69">
                  <c:v>14.439897999999999</c:v>
                </c:pt>
                <c:pt idx="70">
                  <c:v>15.999892600000001</c:v>
                </c:pt>
                <c:pt idx="71">
                  <c:v>17.6398872</c:v>
                </c:pt>
                <c:pt idx="72">
                  <c:v>19.3598818</c:v>
                </c:pt>
                <c:pt idx="73">
                  <c:v>21.159876400000002</c:v>
                </c:pt>
                <c:pt idx="74">
                  <c:v>23.039871099999999</c:v>
                </c:pt>
                <c:pt idx="75">
                  <c:v>24.999865700000001</c:v>
                </c:pt>
                <c:pt idx="76">
                  <c:v>27.039860300000001</c:v>
                </c:pt>
                <c:pt idx="77">
                  <c:v>29.159854899999999</c:v>
                </c:pt>
                <c:pt idx="78">
                  <c:v>31.359849499999999</c:v>
                </c:pt>
                <c:pt idx="79">
                  <c:v>33.639844099999998</c:v>
                </c:pt>
                <c:pt idx="80">
                  <c:v>35.999838799999999</c:v>
                </c:pt>
                <c:pt idx="81">
                  <c:v>38.439833399999998</c:v>
                </c:pt>
                <c:pt idx="82">
                  <c:v>40.959828000000002</c:v>
                </c:pt>
                <c:pt idx="83">
                  <c:v>43.559822599999997</c:v>
                </c:pt>
                <c:pt idx="84">
                  <c:v>46.239817199999997</c:v>
                </c:pt>
                <c:pt idx="85">
                  <c:v>48.999811899999997</c:v>
                </c:pt>
                <c:pt idx="86">
                  <c:v>51.839806500000002</c:v>
                </c:pt>
                <c:pt idx="87">
                  <c:v>54.759801099999997</c:v>
                </c:pt>
                <c:pt idx="88">
                  <c:v>57.759795699999998</c:v>
                </c:pt>
                <c:pt idx="89">
                  <c:v>60.839790299999997</c:v>
                </c:pt>
                <c:pt idx="90">
                  <c:v>63.999785000000003</c:v>
                </c:pt>
                <c:pt idx="91">
                  <c:v>67.239779600000006</c:v>
                </c:pt>
                <c:pt idx="92">
                  <c:v>70.559774200000007</c:v>
                </c:pt>
                <c:pt idx="93">
                  <c:v>73.959768800000006</c:v>
                </c:pt>
                <c:pt idx="94">
                  <c:v>77.439763400000004</c:v>
                </c:pt>
                <c:pt idx="95">
                  <c:v>80.999758</c:v>
                </c:pt>
                <c:pt idx="96">
                  <c:v>84.639752700000003</c:v>
                </c:pt>
                <c:pt idx="97">
                  <c:v>88.359747299999995</c:v>
                </c:pt>
                <c:pt idx="98">
                  <c:v>92.1597419</c:v>
                </c:pt>
                <c:pt idx="99">
                  <c:v>96.039736500000004</c:v>
                </c:pt>
                <c:pt idx="100">
                  <c:v>99.999731100000005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670832"/>
        <c:axId val="301671224"/>
      </c:scatterChart>
      <c:valAx>
        <c:axId val="301670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671224"/>
        <c:crosses val="autoZero"/>
        <c:crossBetween val="midCat"/>
      </c:valAx>
      <c:valAx>
        <c:axId val="30167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670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along axis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BFGS!$C$529:$C$629</c:f>
              <c:numCache>
                <c:formatCode>General</c:formatCode>
                <c:ptCount val="101"/>
                <c:pt idx="0">
                  <c:v>-1</c:v>
                </c:pt>
                <c:pt idx="1">
                  <c:v>-0.98</c:v>
                </c:pt>
                <c:pt idx="2">
                  <c:v>-0.96</c:v>
                </c:pt>
                <c:pt idx="3">
                  <c:v>-0.94</c:v>
                </c:pt>
                <c:pt idx="4">
                  <c:v>-0.92</c:v>
                </c:pt>
                <c:pt idx="5">
                  <c:v>-0.9</c:v>
                </c:pt>
                <c:pt idx="6">
                  <c:v>-0.88</c:v>
                </c:pt>
                <c:pt idx="7">
                  <c:v>-0.86</c:v>
                </c:pt>
                <c:pt idx="8">
                  <c:v>-0.84</c:v>
                </c:pt>
                <c:pt idx="9">
                  <c:v>-0.82</c:v>
                </c:pt>
                <c:pt idx="10">
                  <c:v>-0.8</c:v>
                </c:pt>
                <c:pt idx="11">
                  <c:v>-0.78</c:v>
                </c:pt>
                <c:pt idx="12">
                  <c:v>-0.76</c:v>
                </c:pt>
                <c:pt idx="13">
                  <c:v>-0.74</c:v>
                </c:pt>
                <c:pt idx="14">
                  <c:v>-0.72</c:v>
                </c:pt>
                <c:pt idx="15">
                  <c:v>-0.7</c:v>
                </c:pt>
                <c:pt idx="16">
                  <c:v>-0.68</c:v>
                </c:pt>
                <c:pt idx="17">
                  <c:v>-0.66</c:v>
                </c:pt>
                <c:pt idx="18">
                  <c:v>-0.64</c:v>
                </c:pt>
                <c:pt idx="19">
                  <c:v>-0.62</c:v>
                </c:pt>
                <c:pt idx="20">
                  <c:v>-0.6</c:v>
                </c:pt>
                <c:pt idx="21">
                  <c:v>-0.57999999999999996</c:v>
                </c:pt>
                <c:pt idx="22">
                  <c:v>-0.56000000000000005</c:v>
                </c:pt>
                <c:pt idx="23">
                  <c:v>-0.54</c:v>
                </c:pt>
                <c:pt idx="24">
                  <c:v>-0.52</c:v>
                </c:pt>
                <c:pt idx="25">
                  <c:v>-0.5</c:v>
                </c:pt>
                <c:pt idx="26">
                  <c:v>-0.48</c:v>
                </c:pt>
                <c:pt idx="27">
                  <c:v>-0.46</c:v>
                </c:pt>
                <c:pt idx="28">
                  <c:v>-0.44</c:v>
                </c:pt>
                <c:pt idx="29">
                  <c:v>-0.42</c:v>
                </c:pt>
                <c:pt idx="30">
                  <c:v>-0.4</c:v>
                </c:pt>
                <c:pt idx="31">
                  <c:v>-0.38</c:v>
                </c:pt>
                <c:pt idx="32">
                  <c:v>-0.36</c:v>
                </c:pt>
                <c:pt idx="33">
                  <c:v>-0.34</c:v>
                </c:pt>
                <c:pt idx="34">
                  <c:v>-0.32</c:v>
                </c:pt>
                <c:pt idx="35">
                  <c:v>-0.3</c:v>
                </c:pt>
                <c:pt idx="36">
                  <c:v>-0.28000000000000003</c:v>
                </c:pt>
                <c:pt idx="37">
                  <c:v>-0.26</c:v>
                </c:pt>
                <c:pt idx="38">
                  <c:v>-0.24</c:v>
                </c:pt>
                <c:pt idx="39">
                  <c:v>-0.22</c:v>
                </c:pt>
                <c:pt idx="40">
                  <c:v>-0.2</c:v>
                </c:pt>
                <c:pt idx="41">
                  <c:v>-0.18</c:v>
                </c:pt>
                <c:pt idx="42">
                  <c:v>-0.16</c:v>
                </c:pt>
                <c:pt idx="43">
                  <c:v>-0.14000000000000001</c:v>
                </c:pt>
                <c:pt idx="44">
                  <c:v>-0.12</c:v>
                </c:pt>
                <c:pt idx="45">
                  <c:v>-0.1</c:v>
                </c:pt>
                <c:pt idx="46">
                  <c:v>-0.08</c:v>
                </c:pt>
                <c:pt idx="47">
                  <c:v>-0.06</c:v>
                </c:pt>
                <c:pt idx="48">
                  <c:v>-0.04</c:v>
                </c:pt>
                <c:pt idx="49">
                  <c:v>-0.02</c:v>
                </c:pt>
                <c:pt idx="50">
                  <c:v>0</c:v>
                </c:pt>
                <c:pt idx="51">
                  <c:v>0.02</c:v>
                </c:pt>
                <c:pt idx="52">
                  <c:v>0.04</c:v>
                </c:pt>
                <c:pt idx="53">
                  <c:v>0.06</c:v>
                </c:pt>
                <c:pt idx="54">
                  <c:v>0.08</c:v>
                </c:pt>
                <c:pt idx="55">
                  <c:v>0.1</c:v>
                </c:pt>
                <c:pt idx="56">
                  <c:v>0.12</c:v>
                </c:pt>
                <c:pt idx="57">
                  <c:v>0.14000000000000001</c:v>
                </c:pt>
                <c:pt idx="58">
                  <c:v>0.16</c:v>
                </c:pt>
                <c:pt idx="59">
                  <c:v>0.18</c:v>
                </c:pt>
                <c:pt idx="60">
                  <c:v>0.2</c:v>
                </c:pt>
                <c:pt idx="61">
                  <c:v>0.22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</c:v>
                </c:pt>
                <c:pt idx="66">
                  <c:v>0.32</c:v>
                </c:pt>
                <c:pt idx="67">
                  <c:v>0.34</c:v>
                </c:pt>
                <c:pt idx="68">
                  <c:v>0.36</c:v>
                </c:pt>
                <c:pt idx="69">
                  <c:v>0.38</c:v>
                </c:pt>
                <c:pt idx="70">
                  <c:v>0.4</c:v>
                </c:pt>
                <c:pt idx="71">
                  <c:v>0.42</c:v>
                </c:pt>
                <c:pt idx="72">
                  <c:v>0.44</c:v>
                </c:pt>
                <c:pt idx="73">
                  <c:v>0.46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0.57999999999999996</c:v>
                </c:pt>
                <c:pt idx="80">
                  <c:v>0.6</c:v>
                </c:pt>
                <c:pt idx="81">
                  <c:v>0.62</c:v>
                </c:pt>
                <c:pt idx="82">
                  <c:v>0.64</c:v>
                </c:pt>
                <c:pt idx="83">
                  <c:v>0.66</c:v>
                </c:pt>
                <c:pt idx="84">
                  <c:v>0.68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</c:v>
                </c:pt>
                <c:pt idx="92">
                  <c:v>0.84</c:v>
                </c:pt>
                <c:pt idx="93">
                  <c:v>0.86</c:v>
                </c:pt>
                <c:pt idx="94">
                  <c:v>0.88</c:v>
                </c:pt>
                <c:pt idx="95">
                  <c:v>0.9</c:v>
                </c:pt>
                <c:pt idx="96">
                  <c:v>0.92</c:v>
                </c:pt>
                <c:pt idx="97">
                  <c:v>0.94</c:v>
                </c:pt>
                <c:pt idx="98">
                  <c:v>0.96</c:v>
                </c:pt>
                <c:pt idx="99">
                  <c:v>0.98</c:v>
                </c:pt>
                <c:pt idx="100">
                  <c:v>1</c:v>
                </c:pt>
              </c:numCache>
            </c:numRef>
          </c:xVal>
          <c:yVal>
            <c:numRef>
              <c:f>BFGS!$D$529:$D$629</c:f>
              <c:numCache>
                <c:formatCode>General</c:formatCode>
                <c:ptCount val="101"/>
                <c:pt idx="0">
                  <c:v>100.8222792</c:v>
                </c:pt>
                <c:pt idx="1">
                  <c:v>100.7063127</c:v>
                </c:pt>
                <c:pt idx="2">
                  <c:v>100.4315047</c:v>
                </c:pt>
                <c:pt idx="3">
                  <c:v>99.998422599999998</c:v>
                </c:pt>
                <c:pt idx="4">
                  <c:v>99.408017799999996</c:v>
                </c:pt>
                <c:pt idx="5">
                  <c:v>98.661625700000002</c:v>
                </c:pt>
                <c:pt idx="6">
                  <c:v>97.760965900000002</c:v>
                </c:pt>
                <c:pt idx="7">
                  <c:v>96.708141699999999</c:v>
                </c:pt>
                <c:pt idx="8">
                  <c:v>95.505640499999998</c:v>
                </c:pt>
                <c:pt idx="9">
                  <c:v>94.156333900000007</c:v>
                </c:pt>
                <c:pt idx="10">
                  <c:v>92.663477200000003</c:v>
                </c:pt>
                <c:pt idx="11">
                  <c:v>91.030709799999997</c:v>
                </c:pt>
                <c:pt idx="12">
                  <c:v>89.2620553</c:v>
                </c:pt>
                <c:pt idx="13">
                  <c:v>87.361920999999995</c:v>
                </c:pt>
                <c:pt idx="14">
                  <c:v>85.335098500000001</c:v>
                </c:pt>
                <c:pt idx="15">
                  <c:v>83.186762999999999</c:v>
                </c:pt>
                <c:pt idx="16">
                  <c:v>80.922474100000002</c:v>
                </c:pt>
                <c:pt idx="17">
                  <c:v>78.548175099999995</c:v>
                </c:pt>
                <c:pt idx="18">
                  <c:v>76.070193599999996</c:v>
                </c:pt>
                <c:pt idx="19">
                  <c:v>73.495240999999993</c:v>
                </c:pt>
                <c:pt idx="20">
                  <c:v>70.830412600000002</c:v>
                </c:pt>
                <c:pt idx="21">
                  <c:v>68.083188000000007</c:v>
                </c:pt>
                <c:pt idx="22">
                  <c:v>65.261430500000003</c:v>
                </c:pt>
                <c:pt idx="23">
                  <c:v>62.373387700000002</c:v>
                </c:pt>
                <c:pt idx="24">
                  <c:v>59.427690900000002</c:v>
                </c:pt>
                <c:pt idx="25">
                  <c:v>56.433355499999998</c:v>
                </c:pt>
                <c:pt idx="26">
                  <c:v>53.399781099999998</c:v>
                </c:pt>
                <c:pt idx="27">
                  <c:v>50.336751</c:v>
                </c:pt>
                <c:pt idx="28">
                  <c:v>47.254432700000002</c:v>
                </c:pt>
                <c:pt idx="29">
                  <c:v>44.163377599999997</c:v>
                </c:pt>
                <c:pt idx="30">
                  <c:v>41.0745212</c:v>
                </c:pt>
                <c:pt idx="31">
                  <c:v>37.9991828</c:v>
                </c:pt>
                <c:pt idx="32">
                  <c:v>34.949066000000002</c:v>
                </c:pt>
                <c:pt idx="33">
                  <c:v>31.9362581</c:v>
                </c:pt>
                <c:pt idx="34">
                  <c:v>28.973230600000001</c:v>
                </c:pt>
                <c:pt idx="35">
                  <c:v>26.072838999999998</c:v>
                </c:pt>
                <c:pt idx="36">
                  <c:v>23.248322600000002</c:v>
                </c:pt>
                <c:pt idx="37">
                  <c:v>20.513304900000001</c:v>
                </c:pt>
                <c:pt idx="38">
                  <c:v>17.881793399999999</c:v>
                </c:pt>
                <c:pt idx="39">
                  <c:v>15.368179400000001</c:v>
                </c:pt>
                <c:pt idx="40">
                  <c:v>12.9872385</c:v>
                </c:pt>
                <c:pt idx="41">
                  <c:v>10.75413</c:v>
                </c:pt>
                <c:pt idx="42">
                  <c:v>8.6843973000000005</c:v>
                </c:pt>
                <c:pt idx="43">
                  <c:v>6.7939679999999996</c:v>
                </c:pt>
                <c:pt idx="44">
                  <c:v>5.0991533999999996</c:v>
                </c:pt>
                <c:pt idx="45">
                  <c:v>3.6166491000000001</c:v>
                </c:pt>
                <c:pt idx="46">
                  <c:v>2.3635343</c:v>
                </c:pt>
                <c:pt idx="47">
                  <c:v>1.3572725999999999</c:v>
                </c:pt>
                <c:pt idx="48">
                  <c:v>0.61571140000000002</c:v>
                </c:pt>
                <c:pt idx="49">
                  <c:v>0.1570821</c:v>
                </c:pt>
                <c:pt idx="50">
                  <c:v>1.9999999999999999E-7</c:v>
                </c:pt>
                <c:pt idx="51">
                  <c:v>0.1634651</c:v>
                </c:pt>
                <c:pt idx="52">
                  <c:v>0.66686020000000001</c:v>
                </c:pt>
                <c:pt idx="53">
                  <c:v>1.5299529999999999</c:v>
                </c:pt>
                <c:pt idx="54">
                  <c:v>2.7728948999999998</c:v>
                </c:pt>
                <c:pt idx="55">
                  <c:v>4.4162214000000004</c:v>
                </c:pt>
                <c:pt idx="56">
                  <c:v>6.4808517999999999</c:v>
                </c:pt>
                <c:pt idx="57">
                  <c:v>8.9880896000000003</c:v>
                </c:pt>
                <c:pt idx="58">
                  <c:v>11.959622299999999</c:v>
                </c:pt>
                <c:pt idx="59">
                  <c:v>15.417521300000001</c:v>
                </c:pt>
                <c:pt idx="60">
                  <c:v>19.384242</c:v>
                </c:pt>
                <c:pt idx="61">
                  <c:v>23.882623800000001</c:v>
                </c:pt>
                <c:pt idx="62">
                  <c:v>28.935890300000001</c:v>
                </c:pt>
                <c:pt idx="63">
                  <c:v>34.567648800000001</c:v>
                </c:pt>
                <c:pt idx="64">
                  <c:v>40.801890700000001</c:v>
                </c:pt>
                <c:pt idx="65">
                  <c:v>47.662991599999998</c:v>
                </c:pt>
                <c:pt idx="66">
                  <c:v>55.175710700000003</c:v>
                </c:pt>
                <c:pt idx="67">
                  <c:v>63.365191699999997</c:v>
                </c:pt>
                <c:pt idx="68">
                  <c:v>72.256961799999999</c:v>
                </c:pt>
                <c:pt idx="69">
                  <c:v>81.876932600000004</c:v>
                </c:pt>
                <c:pt idx="70">
                  <c:v>92.251399500000005</c:v>
                </c:pt>
                <c:pt idx="71">
                  <c:v>103.4070419</c:v>
                </c:pt>
                <c:pt idx="72">
                  <c:v>115.37092319999999</c:v>
                </c:pt>
                <c:pt idx="73">
                  <c:v>128.170491</c:v>
                </c:pt>
                <c:pt idx="74">
                  <c:v>141.83357649999999</c:v>
                </c:pt>
                <c:pt idx="75">
                  <c:v>156.38839530000001</c:v>
                </c:pt>
                <c:pt idx="76">
                  <c:v>171.86354679999999</c:v>
                </c:pt>
                <c:pt idx="77">
                  <c:v>188.28801440000001</c:v>
                </c:pt>
                <c:pt idx="78">
                  <c:v>205.69116560000001</c:v>
                </c:pt>
                <c:pt idx="79">
                  <c:v>224.10275179999999</c:v>
                </c:pt>
                <c:pt idx="80">
                  <c:v>243.55290840000001</c:v>
                </c:pt>
                <c:pt idx="81">
                  <c:v>264.07215489999999</c:v>
                </c:pt>
                <c:pt idx="82">
                  <c:v>285.69139469999999</c:v>
                </c:pt>
                <c:pt idx="83">
                  <c:v>308.44191519999998</c:v>
                </c:pt>
                <c:pt idx="84">
                  <c:v>332.35538789999998</c:v>
                </c:pt>
                <c:pt idx="85">
                  <c:v>357.46386819999998</c:v>
                </c:pt>
                <c:pt idx="86">
                  <c:v>383.79979559999998</c:v>
                </c:pt>
                <c:pt idx="87">
                  <c:v>411.39599349999997</c:v>
                </c:pt>
                <c:pt idx="88">
                  <c:v>440.28566919999997</c:v>
                </c:pt>
                <c:pt idx="89">
                  <c:v>470.50241440000002</c:v>
                </c:pt>
                <c:pt idx="90">
                  <c:v>502.08020429999999</c:v>
                </c:pt>
                <c:pt idx="91">
                  <c:v>535.05339839999999</c:v>
                </c:pt>
                <c:pt idx="92">
                  <c:v>569.45674020000001</c:v>
                </c:pt>
                <c:pt idx="93">
                  <c:v>605.32535719999998</c:v>
                </c:pt>
                <c:pt idx="94">
                  <c:v>642.6947606</c:v>
                </c:pt>
                <c:pt idx="95">
                  <c:v>681.60084600000005</c:v>
                </c:pt>
                <c:pt idx="96">
                  <c:v>722.07989280000004</c:v>
                </c:pt>
                <c:pt idx="97">
                  <c:v>764.1685645</c:v>
                </c:pt>
                <c:pt idx="98">
                  <c:v>807.90390839999998</c:v>
                </c:pt>
                <c:pt idx="99">
                  <c:v>853.32335609999996</c:v>
                </c:pt>
                <c:pt idx="100">
                  <c:v>900.46472289999997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672008"/>
        <c:axId val="301672400"/>
      </c:scatterChart>
      <c:valAx>
        <c:axId val="301672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672400"/>
        <c:crosses val="autoZero"/>
        <c:crossBetween val="midCat"/>
      </c:valAx>
      <c:valAx>
        <c:axId val="30167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672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BFGS search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BFGS!$C$5:$C$95</c:f>
              <c:numCache>
                <c:formatCode>General</c:formatCode>
                <c:ptCount val="91"/>
                <c:pt idx="0">
                  <c:v>-1.2</c:v>
                </c:pt>
                <c:pt idx="1">
                  <c:v>-1.19998</c:v>
                </c:pt>
                <c:pt idx="2">
                  <c:v>-1.2</c:v>
                </c:pt>
                <c:pt idx="3">
                  <c:v>-1.1999599999999999</c:v>
                </c:pt>
                <c:pt idx="4">
                  <c:v>-1.19998</c:v>
                </c:pt>
                <c:pt idx="5">
                  <c:v>-1.2</c:v>
                </c:pt>
                <c:pt idx="6">
                  <c:v>-0.2</c:v>
                </c:pt>
                <c:pt idx="7">
                  <c:v>-0.2</c:v>
                </c:pt>
                <c:pt idx="8">
                  <c:v>-0.27927642800000002</c:v>
                </c:pt>
                <c:pt idx="9">
                  <c:v>-0.73963821399999996</c:v>
                </c:pt>
                <c:pt idx="10">
                  <c:v>-0.96981910699999996</c:v>
                </c:pt>
                <c:pt idx="11">
                  <c:v>-1.0849095529999999</c:v>
                </c:pt>
                <c:pt idx="12">
                  <c:v>-1.0273643299999999</c:v>
                </c:pt>
                <c:pt idx="13">
                  <c:v>-1.02734433</c:v>
                </c:pt>
                <c:pt idx="14">
                  <c:v>-1.0273643299999999</c:v>
                </c:pt>
                <c:pt idx="15">
                  <c:v>-1.026161777</c:v>
                </c:pt>
                <c:pt idx="16">
                  <c:v>-0.90963767699999998</c:v>
                </c:pt>
                <c:pt idx="17">
                  <c:v>-0.909657677</c:v>
                </c:pt>
                <c:pt idx="18">
                  <c:v>-0.89447371499999995</c:v>
                </c:pt>
                <c:pt idx="19">
                  <c:v>-0.73834697599999999</c:v>
                </c:pt>
                <c:pt idx="20">
                  <c:v>-0.652691625</c:v>
                </c:pt>
                <c:pt idx="21">
                  <c:v>-0.65267162499999998</c:v>
                </c:pt>
                <c:pt idx="22">
                  <c:v>-0.652691625</c:v>
                </c:pt>
                <c:pt idx="23">
                  <c:v>-0.54069704600000001</c:v>
                </c:pt>
                <c:pt idx="24">
                  <c:v>-0.63227373799999997</c:v>
                </c:pt>
                <c:pt idx="25">
                  <c:v>-0.62206479400000003</c:v>
                </c:pt>
                <c:pt idx="26">
                  <c:v>-0.62204479400000001</c:v>
                </c:pt>
                <c:pt idx="27">
                  <c:v>-0.62206479400000003</c:v>
                </c:pt>
                <c:pt idx="28">
                  <c:v>-0.44693513000000001</c:v>
                </c:pt>
                <c:pt idx="29">
                  <c:v>-0.458125844</c:v>
                </c:pt>
                <c:pt idx="30">
                  <c:v>-0.37615636899999999</c:v>
                </c:pt>
                <c:pt idx="31">
                  <c:v>-0.41714110700000001</c:v>
                </c:pt>
                <c:pt idx="32">
                  <c:v>-0.41712110699999999</c:v>
                </c:pt>
                <c:pt idx="33">
                  <c:v>-0.41714110700000001</c:v>
                </c:pt>
                <c:pt idx="34">
                  <c:v>-0.41710110700000003</c:v>
                </c:pt>
                <c:pt idx="35">
                  <c:v>-0.41712110699999999</c:v>
                </c:pt>
                <c:pt idx="36">
                  <c:v>-0.41714110700000001</c:v>
                </c:pt>
                <c:pt idx="37">
                  <c:v>-0.43215429300000002</c:v>
                </c:pt>
                <c:pt idx="38">
                  <c:v>-0.432134293</c:v>
                </c:pt>
                <c:pt idx="39">
                  <c:v>-0.43215429300000002</c:v>
                </c:pt>
                <c:pt idx="40">
                  <c:v>-0.29512528799999999</c:v>
                </c:pt>
                <c:pt idx="41">
                  <c:v>-0.26580129400000002</c:v>
                </c:pt>
                <c:pt idx="42">
                  <c:v>-0.18262479400000001</c:v>
                </c:pt>
                <c:pt idx="43">
                  <c:v>-0.18260479399999999</c:v>
                </c:pt>
                <c:pt idx="44">
                  <c:v>-0.18262479400000001</c:v>
                </c:pt>
                <c:pt idx="45">
                  <c:v>-0.206053929</c:v>
                </c:pt>
                <c:pt idx="46">
                  <c:v>-0.206033929</c:v>
                </c:pt>
                <c:pt idx="47">
                  <c:v>-0.206053929</c:v>
                </c:pt>
                <c:pt idx="48">
                  <c:v>-8.2233484999999995E-2</c:v>
                </c:pt>
                <c:pt idx="49">
                  <c:v>-2.9225590999999999E-2</c:v>
                </c:pt>
                <c:pt idx="50">
                  <c:v>5.9188578999999998E-2</c:v>
                </c:pt>
                <c:pt idx="51">
                  <c:v>1.4981494E-2</c:v>
                </c:pt>
                <c:pt idx="52">
                  <c:v>1.5001494000000001E-2</c:v>
                </c:pt>
                <c:pt idx="53">
                  <c:v>1.4981494E-2</c:v>
                </c:pt>
                <c:pt idx="54">
                  <c:v>-3.4154181999999998E-2</c:v>
                </c:pt>
                <c:pt idx="55">
                  <c:v>-1.5523482999999999E-2</c:v>
                </c:pt>
                <c:pt idx="56">
                  <c:v>-1.5543483E-2</c:v>
                </c:pt>
                <c:pt idx="57">
                  <c:v>-1.5503483E-2</c:v>
                </c:pt>
                <c:pt idx="58">
                  <c:v>-1.5523482999999999E-2</c:v>
                </c:pt>
                <c:pt idx="59">
                  <c:v>-1.5543483E-2</c:v>
                </c:pt>
                <c:pt idx="60">
                  <c:v>6.2149149000000001E-2</c:v>
                </c:pt>
                <c:pt idx="61">
                  <c:v>0.169128947</c:v>
                </c:pt>
                <c:pt idx="62">
                  <c:v>0.26146516199999997</c:v>
                </c:pt>
                <c:pt idx="63">
                  <c:v>0.26148516199999999</c:v>
                </c:pt>
                <c:pt idx="64">
                  <c:v>0.26146516199999997</c:v>
                </c:pt>
                <c:pt idx="65">
                  <c:v>0.18900608199999999</c:v>
                </c:pt>
                <c:pt idx="66">
                  <c:v>0.24649775199999999</c:v>
                </c:pt>
                <c:pt idx="67">
                  <c:v>0.23901404600000001</c:v>
                </c:pt>
                <c:pt idx="68">
                  <c:v>0.239034046</c:v>
                </c:pt>
                <c:pt idx="69">
                  <c:v>0.23901404600000001</c:v>
                </c:pt>
                <c:pt idx="70">
                  <c:v>0.32206751</c:v>
                </c:pt>
                <c:pt idx="71">
                  <c:v>0.35858269500000001</c:v>
                </c:pt>
                <c:pt idx="72">
                  <c:v>0.41836701900000001</c:v>
                </c:pt>
                <c:pt idx="73">
                  <c:v>0.44825918199999998</c:v>
                </c:pt>
                <c:pt idx="74">
                  <c:v>0.448279182</c:v>
                </c:pt>
                <c:pt idx="75">
                  <c:v>0.44825918199999998</c:v>
                </c:pt>
                <c:pt idx="76">
                  <c:v>0.39287767699999998</c:v>
                </c:pt>
                <c:pt idx="77">
                  <c:v>0.41835033999999999</c:v>
                </c:pt>
                <c:pt idx="78">
                  <c:v>0.41833034000000002</c:v>
                </c:pt>
                <c:pt idx="79">
                  <c:v>0.48535256999999998</c:v>
                </c:pt>
                <c:pt idx="80">
                  <c:v>0.59491760500000002</c:v>
                </c:pt>
                <c:pt idx="81">
                  <c:v>0.594897605</c:v>
                </c:pt>
                <c:pt idx="82">
                  <c:v>0.59493760500000004</c:v>
                </c:pt>
                <c:pt idx="83">
                  <c:v>0.59491760500000002</c:v>
                </c:pt>
                <c:pt idx="84">
                  <c:v>0.594897605</c:v>
                </c:pt>
                <c:pt idx="85">
                  <c:v>0.61636627099999997</c:v>
                </c:pt>
                <c:pt idx="86">
                  <c:v>0.61638627099999999</c:v>
                </c:pt>
                <c:pt idx="87">
                  <c:v>0.61636627099999997</c:v>
                </c:pt>
                <c:pt idx="88">
                  <c:v>0.76003452400000004</c:v>
                </c:pt>
                <c:pt idx="89">
                  <c:v>0.70239559299999998</c:v>
                </c:pt>
                <c:pt idx="90">
                  <c:v>0.74541025299999997</c:v>
                </c:pt>
              </c:numCache>
            </c:numRef>
          </c:xVal>
          <c:yVal>
            <c:numRef>
              <c:f>BFGS!$D$5:$D$95</c:f>
              <c:numCache>
                <c:formatCode>General</c:formatCode>
                <c:ptCount val="91"/>
                <c:pt idx="0">
                  <c:v>1</c:v>
                </c:pt>
                <c:pt idx="1">
                  <c:v>1</c:v>
                </c:pt>
                <c:pt idx="2">
                  <c:v>1.0000199999999999</c:v>
                </c:pt>
                <c:pt idx="3">
                  <c:v>1</c:v>
                </c:pt>
                <c:pt idx="4">
                  <c:v>1.0000199999999999</c:v>
                </c:pt>
                <c:pt idx="5">
                  <c:v>1.00004</c:v>
                </c:pt>
                <c:pt idx="6">
                  <c:v>2</c:v>
                </c:pt>
                <c:pt idx="7">
                  <c:v>1.751640364</c:v>
                </c:pt>
                <c:pt idx="8">
                  <c:v>1.375820182</c:v>
                </c:pt>
                <c:pt idx="9">
                  <c:v>1.187910091</c:v>
                </c:pt>
                <c:pt idx="10">
                  <c:v>1.093955046</c:v>
                </c:pt>
                <c:pt idx="11">
                  <c:v>1.046977523</c:v>
                </c:pt>
                <c:pt idx="12">
                  <c:v>1.0704662840000001</c:v>
                </c:pt>
                <c:pt idx="13">
                  <c:v>1.0704662840000001</c:v>
                </c:pt>
                <c:pt idx="14">
                  <c:v>1.070486284</c:v>
                </c:pt>
                <c:pt idx="15">
                  <c:v>1.0675791960000001</c:v>
                </c:pt>
                <c:pt idx="16">
                  <c:v>0.78787625400000005</c:v>
                </c:pt>
                <c:pt idx="17">
                  <c:v>0.78789625399999996</c:v>
                </c:pt>
                <c:pt idx="18">
                  <c:v>0.76225947999999999</c:v>
                </c:pt>
                <c:pt idx="19">
                  <c:v>0.498858945</c:v>
                </c:pt>
                <c:pt idx="20">
                  <c:v>0.35435029099999998</c:v>
                </c:pt>
                <c:pt idx="21">
                  <c:v>0.35435029099999998</c:v>
                </c:pt>
                <c:pt idx="22">
                  <c:v>0.354370291</c:v>
                </c:pt>
                <c:pt idx="23">
                  <c:v>0.51843439800000002</c:v>
                </c:pt>
                <c:pt idx="24">
                  <c:v>0.38426469299999999</c:v>
                </c:pt>
                <c:pt idx="25">
                  <c:v>0.39922189400000002</c:v>
                </c:pt>
                <c:pt idx="26">
                  <c:v>0.39922189400000002</c:v>
                </c:pt>
                <c:pt idx="27">
                  <c:v>0.39924189399999999</c:v>
                </c:pt>
                <c:pt idx="28">
                  <c:v>0.16533410700000001</c:v>
                </c:pt>
                <c:pt idx="29">
                  <c:v>0.18027944200000001</c:v>
                </c:pt>
                <c:pt idx="30">
                  <c:v>7.0808215999999993E-2</c:v>
                </c:pt>
                <c:pt idx="31">
                  <c:v>0.125543829</c:v>
                </c:pt>
                <c:pt idx="32">
                  <c:v>0.125543829</c:v>
                </c:pt>
                <c:pt idx="33">
                  <c:v>0.12556382899999999</c:v>
                </c:pt>
                <c:pt idx="34">
                  <c:v>0.125543829</c:v>
                </c:pt>
                <c:pt idx="35">
                  <c:v>0.12556382899999999</c:v>
                </c:pt>
                <c:pt idx="36">
                  <c:v>0.12558382900000001</c:v>
                </c:pt>
                <c:pt idx="37">
                  <c:v>0.172940925</c:v>
                </c:pt>
                <c:pt idx="38">
                  <c:v>0.172940925</c:v>
                </c:pt>
                <c:pt idx="39">
                  <c:v>0.17296092499999999</c:v>
                </c:pt>
                <c:pt idx="40">
                  <c:v>6.8365710999999996E-2</c:v>
                </c:pt>
                <c:pt idx="41">
                  <c:v>4.5986777999999999E-2</c:v>
                </c:pt>
                <c:pt idx="42">
                  <c:v>-1.7490295999999999E-2</c:v>
                </c:pt>
                <c:pt idx="43">
                  <c:v>-1.7490295999999999E-2</c:v>
                </c:pt>
                <c:pt idx="44">
                  <c:v>-1.7470296E-2</c:v>
                </c:pt>
                <c:pt idx="45">
                  <c:v>4.1733938999999998E-2</c:v>
                </c:pt>
                <c:pt idx="46">
                  <c:v>4.1733938999999998E-2</c:v>
                </c:pt>
                <c:pt idx="47">
                  <c:v>4.1753938999999997E-2</c:v>
                </c:pt>
                <c:pt idx="48">
                  <c:v>-7.7598579999999997E-3</c:v>
                </c:pt>
                <c:pt idx="49">
                  <c:v>-2.8948298000000001E-2</c:v>
                </c:pt>
                <c:pt idx="50">
                  <c:v>-6.4289417000000001E-2</c:v>
                </c:pt>
                <c:pt idx="51">
                  <c:v>-4.6618857999999999E-2</c:v>
                </c:pt>
                <c:pt idx="52">
                  <c:v>-4.6618857999999999E-2</c:v>
                </c:pt>
                <c:pt idx="53">
                  <c:v>-4.6598858E-2</c:v>
                </c:pt>
                <c:pt idx="54">
                  <c:v>-1.5424130000000001E-3</c:v>
                </c:pt>
                <c:pt idx="55">
                  <c:v>-1.8615631000000001E-2</c:v>
                </c:pt>
                <c:pt idx="56">
                  <c:v>-1.8595631000000001E-2</c:v>
                </c:pt>
                <c:pt idx="57">
                  <c:v>-1.8615631000000001E-2</c:v>
                </c:pt>
                <c:pt idx="58">
                  <c:v>-1.8595631000000001E-2</c:v>
                </c:pt>
                <c:pt idx="59">
                  <c:v>-1.8575630999999999E-2</c:v>
                </c:pt>
                <c:pt idx="60">
                  <c:v>-5.0996280000000001E-3</c:v>
                </c:pt>
                <c:pt idx="61">
                  <c:v>1.3511395000000001E-2</c:v>
                </c:pt>
                <c:pt idx="62">
                  <c:v>2.9574908E-2</c:v>
                </c:pt>
                <c:pt idx="63">
                  <c:v>2.9574908E-2</c:v>
                </c:pt>
                <c:pt idx="64">
                  <c:v>2.9594908E-2</c:v>
                </c:pt>
                <c:pt idx="65">
                  <c:v>9.6142145999999998E-2</c:v>
                </c:pt>
                <c:pt idx="66">
                  <c:v>4.3325278000000002E-2</c:v>
                </c:pt>
                <c:pt idx="67">
                  <c:v>5.0200463000000001E-2</c:v>
                </c:pt>
                <c:pt idx="68">
                  <c:v>5.0200463000000001E-2</c:v>
                </c:pt>
                <c:pt idx="69">
                  <c:v>5.0220463E-2</c:v>
                </c:pt>
                <c:pt idx="70">
                  <c:v>9.6481264999999997E-2</c:v>
                </c:pt>
                <c:pt idx="71">
                  <c:v>0.116829026</c:v>
                </c:pt>
                <c:pt idx="72">
                  <c:v>0.150143307</c:v>
                </c:pt>
                <c:pt idx="73">
                  <c:v>0.16680044799999999</c:v>
                </c:pt>
                <c:pt idx="74">
                  <c:v>0.16680044799999999</c:v>
                </c:pt>
                <c:pt idx="75">
                  <c:v>0.16682044800000001</c:v>
                </c:pt>
                <c:pt idx="76">
                  <c:v>0.165863502</c:v>
                </c:pt>
                <c:pt idx="77">
                  <c:v>0.16629411099999999</c:v>
                </c:pt>
                <c:pt idx="78">
                  <c:v>0.16631411099999999</c:v>
                </c:pt>
                <c:pt idx="79">
                  <c:v>0.23010957400000001</c:v>
                </c:pt>
                <c:pt idx="80">
                  <c:v>0.33441328100000001</c:v>
                </c:pt>
                <c:pt idx="81">
                  <c:v>0.33443328100000003</c:v>
                </c:pt>
                <c:pt idx="82">
                  <c:v>0.33441328100000001</c:v>
                </c:pt>
                <c:pt idx="83">
                  <c:v>0.33443328100000003</c:v>
                </c:pt>
                <c:pt idx="84">
                  <c:v>0.33445328099999999</c:v>
                </c:pt>
                <c:pt idx="85">
                  <c:v>0.38265020100000002</c:v>
                </c:pt>
                <c:pt idx="86">
                  <c:v>0.38265020100000002</c:v>
                </c:pt>
                <c:pt idx="87">
                  <c:v>0.38267020099999999</c:v>
                </c:pt>
                <c:pt idx="88">
                  <c:v>0.55393799600000004</c:v>
                </c:pt>
                <c:pt idx="89">
                  <c:v>0.48521825299999999</c:v>
                </c:pt>
                <c:pt idx="90">
                  <c:v>0.53650227900000003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816328"/>
        <c:axId val="301816720"/>
      </c:scatterChart>
      <c:valAx>
        <c:axId val="301816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16720"/>
        <c:crosses val="autoZero"/>
        <c:crossBetween val="midCat"/>
      </c:valAx>
      <c:valAx>
        <c:axId val="30181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16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BFGS (pure func eval)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BFGS2!$E$4:$E$108</c:f>
              <c:numCache>
                <c:formatCode>General</c:formatCode>
                <c:ptCount val="105"/>
                <c:pt idx="0">
                  <c:v>24.2</c:v>
                </c:pt>
                <c:pt idx="1">
                  <c:v>385.6</c:v>
                </c:pt>
                <c:pt idx="2">
                  <c:v>294.41127360299998</c:v>
                </c:pt>
                <c:pt idx="3">
                  <c:v>170.07148463600001</c:v>
                </c:pt>
                <c:pt idx="4">
                  <c:v>44.094624250000003</c:v>
                </c:pt>
                <c:pt idx="5">
                  <c:v>6.2335257210000004</c:v>
                </c:pt>
                <c:pt idx="6">
                  <c:v>6.038179736</c:v>
                </c:pt>
                <c:pt idx="7">
                  <c:v>4.1326725910000004</c:v>
                </c:pt>
                <c:pt idx="8">
                  <c:v>4.1265635439999997</c:v>
                </c:pt>
                <c:pt idx="9">
                  <c:v>3.7320942499999998</c:v>
                </c:pt>
                <c:pt idx="10">
                  <c:v>3.236194308</c:v>
                </c:pt>
                <c:pt idx="11">
                  <c:v>3.2448487930000001</c:v>
                </c:pt>
                <c:pt idx="12">
                  <c:v>7.4850138810000004</c:v>
                </c:pt>
                <c:pt idx="13">
                  <c:v>2.6883592539999999</c:v>
                </c:pt>
                <c:pt idx="14">
                  <c:v>2.6461183020000001</c:v>
                </c:pt>
                <c:pt idx="15">
                  <c:v>2.2120735890000001</c:v>
                </c:pt>
                <c:pt idx="16">
                  <c:v>2.2137460720000002</c:v>
                </c:pt>
                <c:pt idx="17">
                  <c:v>2.393448904</c:v>
                </c:pt>
                <c:pt idx="18">
                  <c:v>2.2431539310000002</c:v>
                </c:pt>
                <c:pt idx="19">
                  <c:v>2.0701552300000001</c:v>
                </c:pt>
                <c:pt idx="20">
                  <c:v>1.71244288</c:v>
                </c:pt>
                <c:pt idx="21">
                  <c:v>1.663081985</c:v>
                </c:pt>
                <c:pt idx="22">
                  <c:v>1.6570934319999999</c:v>
                </c:pt>
                <c:pt idx="23">
                  <c:v>1.4546185380000001</c:v>
                </c:pt>
                <c:pt idx="24">
                  <c:v>1.192318759</c:v>
                </c:pt>
                <c:pt idx="25">
                  <c:v>1.1481238199999999</c:v>
                </c:pt>
                <c:pt idx="26">
                  <c:v>1.3447112160000001</c:v>
                </c:pt>
                <c:pt idx="27">
                  <c:v>1.1896909600000001</c:v>
                </c:pt>
                <c:pt idx="28">
                  <c:v>1.070208697</c:v>
                </c:pt>
                <c:pt idx="29">
                  <c:v>0.88759622299999996</c:v>
                </c:pt>
                <c:pt idx="30">
                  <c:v>0.71312719300000005</c:v>
                </c:pt>
                <c:pt idx="31">
                  <c:v>0.69589331300000001</c:v>
                </c:pt>
                <c:pt idx="32">
                  <c:v>1.022754843</c:v>
                </c:pt>
                <c:pt idx="33">
                  <c:v>0.59816657200000001</c:v>
                </c:pt>
                <c:pt idx="34">
                  <c:v>0.58389830300000001</c:v>
                </c:pt>
                <c:pt idx="35">
                  <c:v>0.464843226</c:v>
                </c:pt>
                <c:pt idx="36">
                  <c:v>0.42522833999999998</c:v>
                </c:pt>
                <c:pt idx="37">
                  <c:v>0.40023646499999999</c:v>
                </c:pt>
                <c:pt idx="38">
                  <c:v>0.42094352899999998</c:v>
                </c:pt>
                <c:pt idx="39">
                  <c:v>0.381846982</c:v>
                </c:pt>
                <c:pt idx="40">
                  <c:v>0.26784045499999998</c:v>
                </c:pt>
                <c:pt idx="41">
                  <c:v>0.14792714500000001</c:v>
                </c:pt>
                <c:pt idx="42">
                  <c:v>0.113821093</c:v>
                </c:pt>
                <c:pt idx="43">
                  <c:v>9.5196484999999997E-2</c:v>
                </c:pt>
                <c:pt idx="44">
                  <c:v>0.10142757400000001</c:v>
                </c:pt>
                <c:pt idx="45">
                  <c:v>0.101351078</c:v>
                </c:pt>
                <c:pt idx="46">
                  <c:v>8.0829218999999994E-2</c:v>
                </c:pt>
                <c:pt idx="47">
                  <c:v>5.7236681999999997E-2</c:v>
                </c:pt>
                <c:pt idx="48">
                  <c:v>4.8355084E-2</c:v>
                </c:pt>
                <c:pt idx="49">
                  <c:v>4.4129315000000002E-2</c:v>
                </c:pt>
                <c:pt idx="50">
                  <c:v>2.8011090999999998E-2</c:v>
                </c:pt>
                <c:pt idx="51">
                  <c:v>1.8842017999999999E-2</c:v>
                </c:pt>
                <c:pt idx="52">
                  <c:v>1.0752088E-2</c:v>
                </c:pt>
                <c:pt idx="53">
                  <c:v>1.2229366E-2</c:v>
                </c:pt>
                <c:pt idx="54">
                  <c:v>8.3008060000000009E-3</c:v>
                </c:pt>
                <c:pt idx="55">
                  <c:v>4.3930030000000004E-3</c:v>
                </c:pt>
                <c:pt idx="56">
                  <c:v>6.5587999999999996E-4</c:v>
                </c:pt>
                <c:pt idx="57">
                  <c:v>3.0522500000000001E-4</c:v>
                </c:pt>
                <c:pt idx="58">
                  <c:v>1.31469E-4</c:v>
                </c:pt>
                <c:pt idx="59">
                  <c:v>5.3461999999999997E-5</c:v>
                </c:pt>
                <c:pt idx="60">
                  <c:v>4.1003E-5</c:v>
                </c:pt>
                <c:pt idx="61">
                  <c:v>1.8121000000000001E-5</c:v>
                </c:pt>
                <c:pt idx="62">
                  <c:v>9.4831000000000001E-5</c:v>
                </c:pt>
                <c:pt idx="63">
                  <c:v>4.7956E-5</c:v>
                </c:pt>
                <c:pt idx="64">
                  <c:v>3.0964999999999999E-5</c:v>
                </c:pt>
                <c:pt idx="65">
                  <c:v>3.8934999999999999E-5</c:v>
                </c:pt>
                <c:pt idx="66">
                  <c:v>3.9421370000000001E-3</c:v>
                </c:pt>
                <c:pt idx="67">
                  <c:v>5.519E-6</c:v>
                </c:pt>
                <c:pt idx="68">
                  <c:v>6.6449999999999999E-6</c:v>
                </c:pt>
                <c:pt idx="69">
                  <c:v>2.3269999999999999E-6</c:v>
                </c:pt>
                <c:pt idx="70">
                  <c:v>2.8601100000000001E-2</c:v>
                </c:pt>
                <c:pt idx="71">
                  <c:v>4.7701999999999998E-5</c:v>
                </c:pt>
                <c:pt idx="72">
                  <c:v>1.4146E-5</c:v>
                </c:pt>
                <c:pt idx="73">
                  <c:v>5.4809999999999997E-6</c:v>
                </c:pt>
                <c:pt idx="74">
                  <c:v>3.2090000000000001E-6</c:v>
                </c:pt>
                <c:pt idx="75">
                  <c:v>2.5940000000000001E-6</c:v>
                </c:pt>
                <c:pt idx="76">
                  <c:v>2.4169999999999999E-6</c:v>
                </c:pt>
                <c:pt idx="77">
                  <c:v>2.3609999999999999E-6</c:v>
                </c:pt>
                <c:pt idx="78">
                  <c:v>2.3420000000000002E-6</c:v>
                </c:pt>
                <c:pt idx="79">
                  <c:v>2.334E-6</c:v>
                </c:pt>
                <c:pt idx="80">
                  <c:v>2.3300000000000001E-6</c:v>
                </c:pt>
                <c:pt idx="81">
                  <c:v>2.3290000000000001E-6</c:v>
                </c:pt>
                <c:pt idx="82">
                  <c:v>2.328E-6</c:v>
                </c:pt>
                <c:pt idx="83">
                  <c:v>2.328E-6</c:v>
                </c:pt>
                <c:pt idx="84">
                  <c:v>2.328E-6</c:v>
                </c:pt>
                <c:pt idx="85">
                  <c:v>2.3269999999999999E-6</c:v>
                </c:pt>
                <c:pt idx="86">
                  <c:v>2.3269999999999999E-6</c:v>
                </c:pt>
                <c:pt idx="87">
                  <c:v>2.3269999999999999E-6</c:v>
                </c:pt>
                <c:pt idx="88">
                  <c:v>2.3269999999999999E-6</c:v>
                </c:pt>
                <c:pt idx="89">
                  <c:v>2.3269999999999999E-6</c:v>
                </c:pt>
                <c:pt idx="90">
                  <c:v>2.3269999999999999E-6</c:v>
                </c:pt>
                <c:pt idx="91">
                  <c:v>2.3269999999999999E-6</c:v>
                </c:pt>
                <c:pt idx="92">
                  <c:v>2.3269999999999999E-6</c:v>
                </c:pt>
                <c:pt idx="93">
                  <c:v>2.3269999999999999E-6</c:v>
                </c:pt>
                <c:pt idx="94">
                  <c:v>2.3269999999999999E-6</c:v>
                </c:pt>
                <c:pt idx="95">
                  <c:v>2.3269999999999999E-6</c:v>
                </c:pt>
                <c:pt idx="96">
                  <c:v>2.3269999999999999E-6</c:v>
                </c:pt>
                <c:pt idx="97">
                  <c:v>2.3269999999999999E-6</c:v>
                </c:pt>
                <c:pt idx="98">
                  <c:v>2.3269999999999999E-6</c:v>
                </c:pt>
                <c:pt idx="99">
                  <c:v>2.3269999999999999E-6</c:v>
                </c:pt>
                <c:pt idx="100">
                  <c:v>2.3269999999999999E-6</c:v>
                </c:pt>
                <c:pt idx="101">
                  <c:v>2.2000000000000001E-7</c:v>
                </c:pt>
                <c:pt idx="102">
                  <c:v>1.99E-7</c:v>
                </c:pt>
                <c:pt idx="103">
                  <c:v>1.99E-7</c:v>
                </c:pt>
                <c:pt idx="104">
                  <c:v>1.99E-7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817504"/>
        <c:axId val="301817896"/>
      </c:lineChart>
      <c:catAx>
        <c:axId val="3018175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17896"/>
        <c:crosses val="autoZero"/>
        <c:auto val="1"/>
        <c:lblAlgn val="ctr"/>
        <c:lblOffset val="100"/>
        <c:noMultiLvlLbl val="0"/>
      </c:catAx>
      <c:valAx>
        <c:axId val="30181789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817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304800</xdr:colOff>
      <xdr:row>20</xdr:row>
      <xdr:rowOff>174172</xdr:rowOff>
    </xdr:from>
    <xdr:to>
      <xdr:col>17</xdr:col>
      <xdr:colOff>250371</xdr:colOff>
      <xdr:row>34</xdr:row>
      <xdr:rowOff>163286</xdr:rowOff>
    </xdr:to>
    <xdr:cxnSp macro="">
      <xdr:nvCxnSpPr>
        <xdr:cNvPr id="5" name="Straight Arrow Connector 4"/>
        <xdr:cNvCxnSpPr/>
      </xdr:nvCxnSpPr>
      <xdr:spPr>
        <a:xfrm flipV="1">
          <a:off x="8229600" y="3875315"/>
          <a:ext cx="2383971" cy="25799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283029</xdr:colOff>
      <xdr:row>5</xdr:row>
      <xdr:rowOff>87085</xdr:rowOff>
    </xdr:from>
    <xdr:to>
      <xdr:col>15</xdr:col>
      <xdr:colOff>348343</xdr:colOff>
      <xdr:row>34</xdr:row>
      <xdr:rowOff>119743</xdr:rowOff>
    </xdr:to>
    <xdr:cxnSp macro="">
      <xdr:nvCxnSpPr>
        <xdr:cNvPr id="8" name="Straight Arrow Connector 7"/>
        <xdr:cNvCxnSpPr/>
      </xdr:nvCxnSpPr>
      <xdr:spPr>
        <a:xfrm flipV="1">
          <a:off x="4550229" y="1012371"/>
          <a:ext cx="4942114" cy="53993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435429</xdr:colOff>
      <xdr:row>9</xdr:row>
      <xdr:rowOff>43543</xdr:rowOff>
    </xdr:from>
    <xdr:to>
      <xdr:col>12</xdr:col>
      <xdr:colOff>522514</xdr:colOff>
      <xdr:row>11</xdr:row>
      <xdr:rowOff>32657</xdr:rowOff>
    </xdr:to>
    <xdr:cxnSp macro="">
      <xdr:nvCxnSpPr>
        <xdr:cNvPr id="6" name="Straight Arrow Connector 5"/>
        <xdr:cNvCxnSpPr/>
      </xdr:nvCxnSpPr>
      <xdr:spPr>
        <a:xfrm>
          <a:off x="4093029" y="1709057"/>
          <a:ext cx="3744685" cy="35922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500743</xdr:colOff>
      <xdr:row>15</xdr:row>
      <xdr:rowOff>97972</xdr:rowOff>
    </xdr:from>
    <xdr:to>
      <xdr:col>16</xdr:col>
      <xdr:colOff>315686</xdr:colOff>
      <xdr:row>19</xdr:row>
      <xdr:rowOff>76200</xdr:rowOff>
    </xdr:to>
    <xdr:cxnSp macro="">
      <xdr:nvCxnSpPr>
        <xdr:cNvPr id="9" name="Straight Arrow Connector 8"/>
        <xdr:cNvCxnSpPr/>
      </xdr:nvCxnSpPr>
      <xdr:spPr>
        <a:xfrm>
          <a:off x="4158343" y="2873829"/>
          <a:ext cx="5910943" cy="7184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478971</xdr:colOff>
      <xdr:row>20</xdr:row>
      <xdr:rowOff>76200</xdr:rowOff>
    </xdr:from>
    <xdr:to>
      <xdr:col>17</xdr:col>
      <xdr:colOff>326571</xdr:colOff>
      <xdr:row>20</xdr:row>
      <xdr:rowOff>87086</xdr:rowOff>
    </xdr:to>
    <xdr:cxnSp macro="">
      <xdr:nvCxnSpPr>
        <xdr:cNvPr id="11" name="Straight Arrow Connector 10"/>
        <xdr:cNvCxnSpPr/>
      </xdr:nvCxnSpPr>
      <xdr:spPr>
        <a:xfrm>
          <a:off x="4136571" y="3777343"/>
          <a:ext cx="6553200" cy="1088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5</xdr:row>
      <xdr:rowOff>162198</xdr:rowOff>
    </xdr:from>
    <xdr:to>
      <xdr:col>15</xdr:col>
      <xdr:colOff>137160</xdr:colOff>
      <xdr:row>29</xdr:row>
      <xdr:rowOff>22861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315686</xdr:colOff>
      <xdr:row>301</xdr:row>
      <xdr:rowOff>54428</xdr:rowOff>
    </xdr:from>
    <xdr:to>
      <xdr:col>10</xdr:col>
      <xdr:colOff>500743</xdr:colOff>
      <xdr:row>320</xdr:row>
      <xdr:rowOff>65313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372834</xdr:colOff>
      <xdr:row>301</xdr:row>
      <xdr:rowOff>65314</xdr:rowOff>
    </xdr:from>
    <xdr:to>
      <xdr:col>17</xdr:col>
      <xdr:colOff>593271</xdr:colOff>
      <xdr:row>320</xdr:row>
      <xdr:rowOff>5986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43542</xdr:colOff>
      <xdr:row>509</xdr:row>
      <xdr:rowOff>54428</xdr:rowOff>
    </xdr:from>
    <xdr:to>
      <xdr:col>12</xdr:col>
      <xdr:colOff>348342</xdr:colOff>
      <xdr:row>527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443592</xdr:colOff>
      <xdr:row>508</xdr:row>
      <xdr:rowOff>171450</xdr:rowOff>
    </xdr:from>
    <xdr:to>
      <xdr:col>20</xdr:col>
      <xdr:colOff>138792</xdr:colOff>
      <xdr:row>527</xdr:row>
      <xdr:rowOff>38100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245532</xdr:colOff>
      <xdr:row>5</xdr:row>
      <xdr:rowOff>127000</xdr:rowOff>
    </xdr:from>
    <xdr:to>
      <xdr:col>22</xdr:col>
      <xdr:colOff>550332</xdr:colOff>
      <xdr:row>29</xdr:row>
      <xdr:rowOff>42334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567266</xdr:colOff>
      <xdr:row>19</xdr:row>
      <xdr:rowOff>25400</xdr:rowOff>
    </xdr:from>
    <xdr:to>
      <xdr:col>16</xdr:col>
      <xdr:colOff>364066</xdr:colOff>
      <xdr:row>34</xdr:row>
      <xdr:rowOff>59266</xdr:rowOff>
    </xdr:to>
    <xdr:cxnSp macro="">
      <xdr:nvCxnSpPr>
        <xdr:cNvPr id="9" name="Straight Arrow Connector 8"/>
        <xdr:cNvCxnSpPr/>
      </xdr:nvCxnSpPr>
      <xdr:spPr>
        <a:xfrm flipV="1">
          <a:off x="12107333" y="3564467"/>
          <a:ext cx="406400" cy="28278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423333</xdr:colOff>
      <xdr:row>11</xdr:row>
      <xdr:rowOff>101602</xdr:rowOff>
    </xdr:from>
    <xdr:to>
      <xdr:col>19</xdr:col>
      <xdr:colOff>160866</xdr:colOff>
      <xdr:row>34</xdr:row>
      <xdr:rowOff>127000</xdr:rowOff>
    </xdr:to>
    <xdr:cxnSp macro="">
      <xdr:nvCxnSpPr>
        <xdr:cNvPr id="11" name="Straight Arrow Connector 10"/>
        <xdr:cNvCxnSpPr/>
      </xdr:nvCxnSpPr>
      <xdr:spPr>
        <a:xfrm flipV="1">
          <a:off x="13182600" y="2150535"/>
          <a:ext cx="956733" cy="430953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347133</xdr:colOff>
      <xdr:row>18</xdr:row>
      <xdr:rowOff>50802</xdr:rowOff>
    </xdr:from>
    <xdr:to>
      <xdr:col>17</xdr:col>
      <xdr:colOff>16933</xdr:colOff>
      <xdr:row>39</xdr:row>
      <xdr:rowOff>160867</xdr:rowOff>
    </xdr:to>
    <xdr:cxnSp macro="">
      <xdr:nvCxnSpPr>
        <xdr:cNvPr id="15" name="Straight Arrow Connector 14"/>
        <xdr:cNvCxnSpPr/>
      </xdr:nvCxnSpPr>
      <xdr:spPr>
        <a:xfrm flipV="1">
          <a:off x="12496800" y="3403602"/>
          <a:ext cx="279400" cy="402166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524933</xdr:colOff>
      <xdr:row>25</xdr:row>
      <xdr:rowOff>25400</xdr:rowOff>
    </xdr:from>
    <xdr:to>
      <xdr:col>21</xdr:col>
      <xdr:colOff>84666</xdr:colOff>
      <xdr:row>36</xdr:row>
      <xdr:rowOff>93133</xdr:rowOff>
    </xdr:to>
    <xdr:cxnSp macro="">
      <xdr:nvCxnSpPr>
        <xdr:cNvPr id="18" name="Straight Arrow Connector 17"/>
        <xdr:cNvCxnSpPr/>
      </xdr:nvCxnSpPr>
      <xdr:spPr>
        <a:xfrm flipH="1" flipV="1">
          <a:off x="13893800" y="4682067"/>
          <a:ext cx="1388533" cy="21166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389467</xdr:colOff>
      <xdr:row>2</xdr:row>
      <xdr:rowOff>90594</xdr:rowOff>
    </xdr:from>
    <xdr:to>
      <xdr:col>13</xdr:col>
      <xdr:colOff>84667</xdr:colOff>
      <xdr:row>17</xdr:row>
      <xdr:rowOff>90594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211667</xdr:colOff>
      <xdr:row>14</xdr:row>
      <xdr:rowOff>160868</xdr:rowOff>
    </xdr:from>
    <xdr:to>
      <xdr:col>10</xdr:col>
      <xdr:colOff>220133</xdr:colOff>
      <xdr:row>20</xdr:row>
      <xdr:rowOff>101600</xdr:rowOff>
    </xdr:to>
    <xdr:cxnSp macro="">
      <xdr:nvCxnSpPr>
        <xdr:cNvPr id="4" name="Straight Arrow Connector 3"/>
        <xdr:cNvCxnSpPr/>
      </xdr:nvCxnSpPr>
      <xdr:spPr>
        <a:xfrm flipH="1" flipV="1">
          <a:off x="6587067" y="2768601"/>
          <a:ext cx="8466" cy="105833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558801</xdr:colOff>
      <xdr:row>16</xdr:row>
      <xdr:rowOff>84667</xdr:rowOff>
    </xdr:from>
    <xdr:to>
      <xdr:col>13</xdr:col>
      <xdr:colOff>592667</xdr:colOff>
      <xdr:row>19</xdr:row>
      <xdr:rowOff>118533</xdr:rowOff>
    </xdr:to>
    <xdr:cxnSp macro="">
      <xdr:nvCxnSpPr>
        <xdr:cNvPr id="7" name="Straight Arrow Connector 6"/>
        <xdr:cNvCxnSpPr/>
      </xdr:nvCxnSpPr>
      <xdr:spPr>
        <a:xfrm flipH="1" flipV="1">
          <a:off x="8153401" y="3064934"/>
          <a:ext cx="643466" cy="5926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106680</xdr:rowOff>
    </xdr:from>
    <xdr:to>
      <xdr:col>7</xdr:col>
      <xdr:colOff>489313</xdr:colOff>
      <xdr:row>23</xdr:row>
      <xdr:rowOff>67804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5320"/>
          <a:ext cx="4756513" cy="3618724"/>
        </a:xfrm>
        <a:prstGeom prst="rect">
          <a:avLst/>
        </a:prstGeom>
      </xdr:spPr>
    </xdr:pic>
    <xdr:clientData/>
  </xdr:twoCellAnchor>
  <xdr:twoCellAnchor>
    <xdr:from>
      <xdr:col>5</xdr:col>
      <xdr:colOff>220980</xdr:colOff>
      <xdr:row>10</xdr:row>
      <xdr:rowOff>83820</xdr:rowOff>
    </xdr:from>
    <xdr:to>
      <xdr:col>7</xdr:col>
      <xdr:colOff>601980</xdr:colOff>
      <xdr:row>14</xdr:row>
      <xdr:rowOff>167640</xdr:rowOff>
    </xdr:to>
    <xdr:cxnSp macro="">
      <xdr:nvCxnSpPr>
        <xdr:cNvPr id="4" name="Straight Arrow Connector 3"/>
        <xdr:cNvCxnSpPr/>
      </xdr:nvCxnSpPr>
      <xdr:spPr>
        <a:xfrm flipH="1">
          <a:off x="3268980" y="1912620"/>
          <a:ext cx="1600200" cy="8153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</xdr:colOff>
      <xdr:row>12</xdr:row>
      <xdr:rowOff>22860</xdr:rowOff>
    </xdr:from>
    <xdr:to>
      <xdr:col>5</xdr:col>
      <xdr:colOff>266700</xdr:colOff>
      <xdr:row>13</xdr:row>
      <xdr:rowOff>53340</xdr:rowOff>
    </xdr:to>
    <xdr:sp macro="" textlink="">
      <xdr:nvSpPr>
        <xdr:cNvPr id="5" name="TextBox 4"/>
        <xdr:cNvSpPr txBox="1"/>
      </xdr:nvSpPr>
      <xdr:spPr>
        <a:xfrm>
          <a:off x="3078480" y="2217420"/>
          <a:ext cx="23622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A</a:t>
          </a:r>
        </a:p>
      </xdr:txBody>
    </xdr:sp>
    <xdr:clientData/>
  </xdr:twoCellAnchor>
  <xdr:twoCellAnchor>
    <xdr:from>
      <xdr:col>5</xdr:col>
      <xdr:colOff>403860</xdr:colOff>
      <xdr:row>14</xdr:row>
      <xdr:rowOff>99060</xdr:rowOff>
    </xdr:from>
    <xdr:to>
      <xdr:col>6</xdr:col>
      <xdr:colOff>30480</xdr:colOff>
      <xdr:row>15</xdr:row>
      <xdr:rowOff>129540</xdr:rowOff>
    </xdr:to>
    <xdr:sp macro="" textlink="">
      <xdr:nvSpPr>
        <xdr:cNvPr id="6" name="TextBox 5"/>
        <xdr:cNvSpPr txBox="1"/>
      </xdr:nvSpPr>
      <xdr:spPr>
        <a:xfrm>
          <a:off x="3451860" y="2659380"/>
          <a:ext cx="23622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B</a:t>
          </a:r>
        </a:p>
      </xdr:txBody>
    </xdr:sp>
    <xdr:clientData/>
  </xdr:twoCellAnchor>
  <xdr:twoCellAnchor>
    <xdr:from>
      <xdr:col>4</xdr:col>
      <xdr:colOff>251460</xdr:colOff>
      <xdr:row>16</xdr:row>
      <xdr:rowOff>45720</xdr:rowOff>
    </xdr:from>
    <xdr:to>
      <xdr:col>4</xdr:col>
      <xdr:colOff>487680</xdr:colOff>
      <xdr:row>17</xdr:row>
      <xdr:rowOff>76200</xdr:rowOff>
    </xdr:to>
    <xdr:sp macro="" textlink="">
      <xdr:nvSpPr>
        <xdr:cNvPr id="7" name="TextBox 6"/>
        <xdr:cNvSpPr txBox="1"/>
      </xdr:nvSpPr>
      <xdr:spPr>
        <a:xfrm>
          <a:off x="2689860" y="2971800"/>
          <a:ext cx="23622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</a:t>
          </a:r>
        </a:p>
      </xdr:txBody>
    </xdr:sp>
    <xdr:clientData/>
  </xdr:twoCellAnchor>
  <xdr:twoCellAnchor>
    <xdr:from>
      <xdr:col>5</xdr:col>
      <xdr:colOff>205740</xdr:colOff>
      <xdr:row>13</xdr:row>
      <xdr:rowOff>60960</xdr:rowOff>
    </xdr:from>
    <xdr:to>
      <xdr:col>5</xdr:col>
      <xdr:colOff>297180</xdr:colOff>
      <xdr:row>13</xdr:row>
      <xdr:rowOff>167640</xdr:rowOff>
    </xdr:to>
    <xdr:cxnSp macro="">
      <xdr:nvCxnSpPr>
        <xdr:cNvPr id="9" name="Straight Arrow Connector 8"/>
        <xdr:cNvCxnSpPr/>
      </xdr:nvCxnSpPr>
      <xdr:spPr>
        <a:xfrm>
          <a:off x="3253740" y="2438400"/>
          <a:ext cx="91440" cy="106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396240</xdr:colOff>
      <xdr:row>14</xdr:row>
      <xdr:rowOff>114300</xdr:rowOff>
    </xdr:from>
    <xdr:to>
      <xdr:col>5</xdr:col>
      <xdr:colOff>521970</xdr:colOff>
      <xdr:row>15</xdr:row>
      <xdr:rowOff>129540</xdr:rowOff>
    </xdr:to>
    <xdr:cxnSp macro="">
      <xdr:nvCxnSpPr>
        <xdr:cNvPr id="11" name="Straight Arrow Connector 10"/>
        <xdr:cNvCxnSpPr>
          <a:stCxn id="6" idx="2"/>
        </xdr:cNvCxnSpPr>
      </xdr:nvCxnSpPr>
      <xdr:spPr>
        <a:xfrm flipH="1" flipV="1">
          <a:off x="3444240" y="2674620"/>
          <a:ext cx="125730" cy="1981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queryTables/queryTable1.xml><?xml version="1.0" encoding="utf-8"?>
<queryTable xmlns="http://schemas.openxmlformats.org/spreadsheetml/2006/main" name="rosenb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 x14ac:dyDescent="0.3"/>
  <sheetData>
    <row r="1" spans="1:15" x14ac:dyDescent="0.3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  <c r="K1" s="9"/>
      <c r="L1" s="9"/>
      <c r="M1" s="9"/>
      <c r="N1" s="9"/>
      <c r="O1" s="9"/>
    </row>
    <row r="2" spans="1:15" x14ac:dyDescent="0.3">
      <c r="A2" s="9" t="s">
        <v>59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</row>
    <row r="3" spans="1:15" x14ac:dyDescent="0.3">
      <c r="A3" s="9"/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</row>
    <row r="4" spans="1:15" x14ac:dyDescent="0.3">
      <c r="A4" s="8" t="s">
        <v>60</v>
      </c>
      <c r="B4" s="8"/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</row>
    <row r="5" spans="1:15" x14ac:dyDescent="0.3">
      <c r="A5" s="9" t="s">
        <v>61</v>
      </c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</row>
    <row r="6" spans="1:15" x14ac:dyDescent="0.3">
      <c r="A6" s="9"/>
      <c r="B6" s="8"/>
      <c r="C6" s="8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</row>
    <row r="7" spans="1:15" x14ac:dyDescent="0.3">
      <c r="A7" s="9" t="s">
        <v>62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</row>
    <row r="8" spans="1:15" x14ac:dyDescent="0.3">
      <c r="A8" s="8" t="s">
        <v>63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9"/>
      <c r="N8" s="9"/>
      <c r="O8" s="9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9"/>
      <c r="L9" s="9"/>
      <c r="M9" s="9"/>
      <c r="N9" s="9"/>
      <c r="O9" s="9"/>
    </row>
    <row r="10" spans="1:15" x14ac:dyDescent="0.3">
      <c r="A10" s="8" t="s">
        <v>64</v>
      </c>
      <c r="B10" s="8"/>
      <c r="C10" s="8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  <c r="O10" s="9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  <c r="O11" s="9"/>
    </row>
    <row r="12" spans="1:15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7"/>
  <sheetViews>
    <sheetView zoomScale="70" zoomScaleNormal="70" workbookViewId="0">
      <selection activeCell="E24" sqref="E24:E25"/>
    </sheetView>
  </sheetViews>
  <sheetFormatPr defaultRowHeight="14.4" x14ac:dyDescent="0.3"/>
  <sheetData>
    <row r="1" spans="1:24" x14ac:dyDescent="0.3">
      <c r="A1" t="s">
        <v>0</v>
      </c>
      <c r="B1" t="s">
        <v>1</v>
      </c>
      <c r="C1" t="s">
        <v>2</v>
      </c>
      <c r="I1">
        <v>-1</v>
      </c>
      <c r="J1">
        <f>I1+0.2</f>
        <v>-0.8</v>
      </c>
      <c r="K1">
        <f t="shared" ref="K1:X1" si="0">J1+0.2</f>
        <v>-0.60000000000000009</v>
      </c>
      <c r="L1">
        <f t="shared" si="0"/>
        <v>-0.40000000000000008</v>
      </c>
      <c r="M1">
        <f t="shared" si="0"/>
        <v>-0.20000000000000007</v>
      </c>
      <c r="N1">
        <f t="shared" si="0"/>
        <v>0</v>
      </c>
      <c r="O1">
        <f t="shared" si="0"/>
        <v>0.2</v>
      </c>
      <c r="P1">
        <f t="shared" si="0"/>
        <v>0.4</v>
      </c>
      <c r="Q1">
        <f t="shared" si="0"/>
        <v>0.60000000000000009</v>
      </c>
      <c r="R1">
        <f t="shared" si="0"/>
        <v>0.8</v>
      </c>
      <c r="S1">
        <f t="shared" si="0"/>
        <v>1</v>
      </c>
      <c r="T1">
        <f t="shared" si="0"/>
        <v>1.2</v>
      </c>
      <c r="U1">
        <f t="shared" si="0"/>
        <v>1.4</v>
      </c>
      <c r="V1">
        <f t="shared" si="0"/>
        <v>1.5999999999999999</v>
      </c>
      <c r="W1">
        <f t="shared" si="0"/>
        <v>1.7999999999999998</v>
      </c>
      <c r="X1">
        <f t="shared" si="0"/>
        <v>1.9999999999999998</v>
      </c>
    </row>
    <row r="2" spans="1:24" x14ac:dyDescent="0.3">
      <c r="A2">
        <f>-1</f>
        <v>-1</v>
      </c>
      <c r="B2">
        <v>-1</v>
      </c>
      <c r="C2">
        <f t="shared" ref="C2:C66" si="1">POWER(1-A2,2)+10*POWER(B2-A2*A2,2)</f>
        <v>44</v>
      </c>
      <c r="E2" t="s">
        <v>52</v>
      </c>
      <c r="H2">
        <f>-1</f>
        <v>-1</v>
      </c>
      <c r="I2" s="1">
        <f>POWER(1-$H2,2)+10*POWER(I$1-$H2*$H2,2)</f>
        <v>44</v>
      </c>
      <c r="J2" s="1">
        <f t="shared" ref="J2:X18" si="2">POWER(1-$H2,2)+10*POWER(J$1-$H2*$H2,2)</f>
        <v>36.400000000000006</v>
      </c>
      <c r="K2" s="1">
        <f t="shared" si="2"/>
        <v>29.600000000000005</v>
      </c>
      <c r="L2" s="1">
        <f t="shared" si="2"/>
        <v>23.600000000000005</v>
      </c>
      <c r="M2" s="1">
        <f t="shared" si="2"/>
        <v>18.400000000000006</v>
      </c>
      <c r="N2" s="1">
        <f t="shared" si="2"/>
        <v>14</v>
      </c>
      <c r="O2" s="1">
        <f t="shared" si="2"/>
        <v>10.400000000000002</v>
      </c>
      <c r="P2" s="1">
        <f t="shared" si="2"/>
        <v>7.6</v>
      </c>
      <c r="Q2" s="1">
        <f t="shared" si="2"/>
        <v>5.6</v>
      </c>
      <c r="R2" s="1">
        <f t="shared" si="2"/>
        <v>4.3999999999999995</v>
      </c>
      <c r="S2" s="1">
        <f t="shared" si="2"/>
        <v>4</v>
      </c>
      <c r="T2" s="1">
        <f t="shared" si="2"/>
        <v>4.3999999999999995</v>
      </c>
      <c r="U2" s="1">
        <f t="shared" si="2"/>
        <v>5.6</v>
      </c>
      <c r="V2" s="1">
        <f t="shared" si="2"/>
        <v>7.5999999999999979</v>
      </c>
      <c r="W2" s="1">
        <f t="shared" si="2"/>
        <v>10.399999999999997</v>
      </c>
      <c r="X2" s="1">
        <f t="shared" si="2"/>
        <v>13.999999999999996</v>
      </c>
    </row>
    <row r="3" spans="1:24" x14ac:dyDescent="0.3">
      <c r="A3">
        <f>A2+0.2</f>
        <v>-0.8</v>
      </c>
      <c r="B3">
        <v>-1</v>
      </c>
      <c r="C3">
        <f t="shared" si="1"/>
        <v>30.136000000000003</v>
      </c>
      <c r="E3" t="s">
        <v>53</v>
      </c>
      <c r="H3">
        <f>H2+0.1</f>
        <v>-0.9</v>
      </c>
      <c r="I3" s="1">
        <f t="shared" ref="I3:X19" si="3">POWER(1-$H3,2)+10*POWER(I$1-$H3*$H3,2)</f>
        <v>36.371000000000002</v>
      </c>
      <c r="J3" s="1">
        <f t="shared" si="2"/>
        <v>29.531000000000002</v>
      </c>
      <c r="K3" s="1">
        <f t="shared" si="2"/>
        <v>23.491000000000003</v>
      </c>
      <c r="L3" s="1">
        <f t="shared" si="2"/>
        <v>18.251000000000005</v>
      </c>
      <c r="M3" s="1">
        <f t="shared" si="2"/>
        <v>13.811000000000003</v>
      </c>
      <c r="N3" s="1">
        <f t="shared" si="2"/>
        <v>10.171000000000001</v>
      </c>
      <c r="O3" s="1">
        <f t="shared" si="2"/>
        <v>7.3310000000000013</v>
      </c>
      <c r="P3" s="1">
        <f t="shared" si="2"/>
        <v>5.2910000000000004</v>
      </c>
      <c r="Q3" s="1">
        <f t="shared" si="2"/>
        <v>4.0510000000000002</v>
      </c>
      <c r="R3" s="1">
        <f t="shared" si="2"/>
        <v>3.6109999999999998</v>
      </c>
      <c r="S3" s="1">
        <f t="shared" si="2"/>
        <v>3.9709999999999996</v>
      </c>
      <c r="T3" s="1">
        <f t="shared" si="2"/>
        <v>5.1309999999999993</v>
      </c>
      <c r="U3" s="1">
        <f t="shared" si="2"/>
        <v>7.0909999999999984</v>
      </c>
      <c r="V3" s="1">
        <f t="shared" si="2"/>
        <v>9.8509999999999955</v>
      </c>
      <c r="W3" s="1">
        <f t="shared" si="2"/>
        <v>13.410999999999994</v>
      </c>
      <c r="X3" s="1">
        <f t="shared" si="2"/>
        <v>17.770999999999994</v>
      </c>
    </row>
    <row r="4" spans="1:24" x14ac:dyDescent="0.3">
      <c r="A4">
        <f t="shared" ref="A4:A49" si="4">A3+0.2</f>
        <v>-0.60000000000000009</v>
      </c>
      <c r="B4">
        <v>-1</v>
      </c>
      <c r="C4">
        <f t="shared" si="1"/>
        <v>21.056000000000004</v>
      </c>
      <c r="H4">
        <f t="shared" ref="H4:H32" si="5">H3+0.1</f>
        <v>-0.8</v>
      </c>
      <c r="I4" s="1">
        <f t="shared" si="3"/>
        <v>30.136000000000003</v>
      </c>
      <c r="J4" s="1">
        <f t="shared" si="2"/>
        <v>23.976000000000006</v>
      </c>
      <c r="K4" s="1">
        <f t="shared" si="2"/>
        <v>18.616000000000007</v>
      </c>
      <c r="L4" s="1">
        <f t="shared" si="2"/>
        <v>14.056000000000006</v>
      </c>
      <c r="M4" s="1">
        <f t="shared" si="2"/>
        <v>10.296000000000003</v>
      </c>
      <c r="N4" s="1">
        <f t="shared" si="2"/>
        <v>7.3360000000000021</v>
      </c>
      <c r="O4" s="1">
        <f t="shared" si="2"/>
        <v>5.176000000000001</v>
      </c>
      <c r="P4" s="1">
        <f t="shared" si="2"/>
        <v>3.8160000000000007</v>
      </c>
      <c r="Q4" s="1">
        <f t="shared" si="2"/>
        <v>3.2560000000000002</v>
      </c>
      <c r="R4" s="1">
        <f t="shared" si="2"/>
        <v>3.496</v>
      </c>
      <c r="S4" s="1">
        <f t="shared" si="2"/>
        <v>4.5359999999999996</v>
      </c>
      <c r="T4" s="1">
        <f t="shared" si="2"/>
        <v>6.3759999999999986</v>
      </c>
      <c r="U4" s="1">
        <f t="shared" si="2"/>
        <v>9.0159999999999965</v>
      </c>
      <c r="V4" s="1">
        <f t="shared" si="2"/>
        <v>12.455999999999996</v>
      </c>
      <c r="W4" s="1">
        <f t="shared" si="2"/>
        <v>16.695999999999991</v>
      </c>
      <c r="X4" s="1">
        <f t="shared" si="2"/>
        <v>21.73599999999999</v>
      </c>
    </row>
    <row r="5" spans="1:24" x14ac:dyDescent="0.3">
      <c r="A5">
        <f t="shared" si="4"/>
        <v>-0.40000000000000008</v>
      </c>
      <c r="B5">
        <v>-1</v>
      </c>
      <c r="C5">
        <f t="shared" si="1"/>
        <v>15.416000000000004</v>
      </c>
      <c r="H5">
        <f t="shared" si="5"/>
        <v>-0.70000000000000007</v>
      </c>
      <c r="I5" s="1">
        <f t="shared" si="3"/>
        <v>25.091000000000008</v>
      </c>
      <c r="J5" s="1">
        <f t="shared" si="2"/>
        <v>19.531000000000002</v>
      </c>
      <c r="K5" s="1">
        <f t="shared" si="2"/>
        <v>14.771000000000006</v>
      </c>
      <c r="L5" s="1">
        <f t="shared" si="2"/>
        <v>10.811000000000003</v>
      </c>
      <c r="M5" s="1">
        <f t="shared" si="2"/>
        <v>7.6510000000000034</v>
      </c>
      <c r="N5" s="1">
        <f t="shared" si="2"/>
        <v>5.2910000000000013</v>
      </c>
      <c r="O5" s="1">
        <f t="shared" si="2"/>
        <v>3.7310000000000012</v>
      </c>
      <c r="P5" s="1">
        <f t="shared" si="2"/>
        <v>2.9710000000000005</v>
      </c>
      <c r="Q5" s="1">
        <f t="shared" si="2"/>
        <v>3.0110000000000006</v>
      </c>
      <c r="R5" s="1">
        <f t="shared" si="2"/>
        <v>3.851</v>
      </c>
      <c r="S5" s="1">
        <f t="shared" si="2"/>
        <v>5.4909999999999997</v>
      </c>
      <c r="T5" s="1">
        <f t="shared" si="2"/>
        <v>7.9309999999999983</v>
      </c>
      <c r="U5" s="1">
        <f t="shared" si="2"/>
        <v>11.170999999999996</v>
      </c>
      <c r="V5" s="1">
        <f t="shared" si="2"/>
        <v>15.210999999999999</v>
      </c>
      <c r="W5" s="1">
        <f t="shared" si="2"/>
        <v>20.050999999999991</v>
      </c>
      <c r="X5" s="1">
        <f t="shared" si="2"/>
        <v>25.690999999999995</v>
      </c>
    </row>
    <row r="6" spans="1:24" x14ac:dyDescent="0.3">
      <c r="A6">
        <f t="shared" si="4"/>
        <v>-0.20000000000000007</v>
      </c>
      <c r="B6">
        <v>-1</v>
      </c>
      <c r="C6">
        <f t="shared" si="1"/>
        <v>12.256</v>
      </c>
      <c r="H6">
        <f t="shared" si="5"/>
        <v>-0.60000000000000009</v>
      </c>
      <c r="I6" s="1">
        <f t="shared" si="3"/>
        <v>21.056000000000004</v>
      </c>
      <c r="J6" s="1">
        <f t="shared" si="2"/>
        <v>16.016000000000005</v>
      </c>
      <c r="K6" s="1">
        <f t="shared" si="2"/>
        <v>11.776000000000003</v>
      </c>
      <c r="L6" s="1">
        <f t="shared" si="2"/>
        <v>8.3360000000000039</v>
      </c>
      <c r="M6" s="1">
        <f t="shared" si="2"/>
        <v>5.6960000000000015</v>
      </c>
      <c r="N6" s="1">
        <f t="shared" si="2"/>
        <v>3.8560000000000012</v>
      </c>
      <c r="O6" s="1">
        <f t="shared" si="2"/>
        <v>2.8160000000000007</v>
      </c>
      <c r="P6" s="1">
        <f t="shared" si="2"/>
        <v>2.5760000000000005</v>
      </c>
      <c r="Q6" s="1">
        <f t="shared" si="2"/>
        <v>3.1360000000000006</v>
      </c>
      <c r="R6" s="1">
        <f t="shared" si="2"/>
        <v>4.4960000000000004</v>
      </c>
      <c r="S6" s="1">
        <f t="shared" si="2"/>
        <v>6.6559999999999988</v>
      </c>
      <c r="T6" s="1">
        <f t="shared" si="2"/>
        <v>9.6159999999999979</v>
      </c>
      <c r="U6" s="1">
        <f t="shared" si="2"/>
        <v>13.375999999999998</v>
      </c>
      <c r="V6" s="1">
        <f t="shared" si="2"/>
        <v>17.935999999999993</v>
      </c>
      <c r="W6" s="1">
        <f t="shared" si="2"/>
        <v>23.295999999999992</v>
      </c>
      <c r="X6" s="1">
        <f t="shared" si="2"/>
        <v>29.455999999999989</v>
      </c>
    </row>
    <row r="7" spans="1:24" x14ac:dyDescent="0.3">
      <c r="A7">
        <f t="shared" si="4"/>
        <v>0</v>
      </c>
      <c r="B7">
        <v>-1</v>
      </c>
      <c r="C7">
        <f t="shared" si="1"/>
        <v>11</v>
      </c>
      <c r="H7">
        <f t="shared" si="5"/>
        <v>-0.50000000000000011</v>
      </c>
      <c r="I7" s="1">
        <f t="shared" si="3"/>
        <v>17.875</v>
      </c>
      <c r="J7" s="1">
        <f t="shared" si="2"/>
        <v>13.275000000000006</v>
      </c>
      <c r="K7" s="1">
        <f t="shared" si="2"/>
        <v>9.4750000000000032</v>
      </c>
      <c r="L7" s="1">
        <f t="shared" si="2"/>
        <v>6.4750000000000014</v>
      </c>
      <c r="M7" s="1">
        <f t="shared" si="2"/>
        <v>4.2750000000000021</v>
      </c>
      <c r="N7" s="1">
        <f t="shared" si="2"/>
        <v>2.8750000000000004</v>
      </c>
      <c r="O7" s="1">
        <f t="shared" si="2"/>
        <v>2.2749999999999999</v>
      </c>
      <c r="P7" s="1">
        <f t="shared" si="2"/>
        <v>2.4749999999999996</v>
      </c>
      <c r="Q7" s="1">
        <f t="shared" si="2"/>
        <v>3.4749999999999996</v>
      </c>
      <c r="R7" s="1">
        <f t="shared" si="2"/>
        <v>5.2749999999999995</v>
      </c>
      <c r="S7" s="1">
        <f t="shared" si="2"/>
        <v>7.8749999999999982</v>
      </c>
      <c r="T7" s="1">
        <f t="shared" si="2"/>
        <v>11.274999999999997</v>
      </c>
      <c r="U7" s="1">
        <f t="shared" si="2"/>
        <v>15.474999999999998</v>
      </c>
      <c r="V7" s="1">
        <f t="shared" si="2"/>
        <v>20.474999999999991</v>
      </c>
      <c r="W7" s="1">
        <f t="shared" si="2"/>
        <v>26.274999999999995</v>
      </c>
      <c r="X7" s="1">
        <f t="shared" si="2"/>
        <v>32.874999999999986</v>
      </c>
    </row>
    <row r="8" spans="1:24" x14ac:dyDescent="0.3">
      <c r="A8">
        <f t="shared" si="4"/>
        <v>0.2</v>
      </c>
      <c r="B8">
        <v>-1</v>
      </c>
      <c r="C8">
        <f t="shared" si="1"/>
        <v>11.456000000000001</v>
      </c>
      <c r="H8">
        <f t="shared" si="5"/>
        <v>-0.40000000000000013</v>
      </c>
      <c r="I8" s="1">
        <f t="shared" si="3"/>
        <v>15.416000000000004</v>
      </c>
      <c r="J8" s="1">
        <f t="shared" si="2"/>
        <v>11.176000000000004</v>
      </c>
      <c r="K8" s="1">
        <f t="shared" si="2"/>
        <v>7.7360000000000042</v>
      </c>
      <c r="L8" s="1">
        <f t="shared" si="2"/>
        <v>5.0960000000000019</v>
      </c>
      <c r="M8" s="1">
        <f t="shared" si="2"/>
        <v>3.256000000000002</v>
      </c>
      <c r="N8" s="1">
        <f t="shared" si="2"/>
        <v>2.2160000000000006</v>
      </c>
      <c r="O8" s="1">
        <f t="shared" si="2"/>
        <v>1.9760000000000004</v>
      </c>
      <c r="P8" s="1">
        <f t="shared" si="2"/>
        <v>2.536</v>
      </c>
      <c r="Q8" s="1">
        <f t="shared" si="2"/>
        <v>3.8959999999999999</v>
      </c>
      <c r="R8" s="1">
        <f t="shared" si="2"/>
        <v>6.0559999999999992</v>
      </c>
      <c r="S8" s="1">
        <f t="shared" si="2"/>
        <v>9.0159999999999982</v>
      </c>
      <c r="T8" s="1">
        <f t="shared" si="2"/>
        <v>12.775999999999998</v>
      </c>
      <c r="U8" s="1">
        <f t="shared" si="2"/>
        <v>17.335999999999995</v>
      </c>
      <c r="V8" s="1">
        <f t="shared" si="2"/>
        <v>22.695999999999991</v>
      </c>
      <c r="W8" s="1">
        <f t="shared" si="2"/>
        <v>28.855999999999991</v>
      </c>
      <c r="X8" s="1">
        <f t="shared" si="2"/>
        <v>35.815999999999988</v>
      </c>
    </row>
    <row r="9" spans="1:24" x14ac:dyDescent="0.3">
      <c r="A9">
        <f t="shared" si="4"/>
        <v>0.4</v>
      </c>
      <c r="B9">
        <v>-1</v>
      </c>
      <c r="C9">
        <f t="shared" si="1"/>
        <v>13.816000000000003</v>
      </c>
      <c r="E9" t="s">
        <v>32</v>
      </c>
      <c r="H9">
        <f t="shared" si="5"/>
        <v>-0.30000000000000016</v>
      </c>
      <c r="I9" s="1">
        <f t="shared" si="3"/>
        <v>13.571000000000003</v>
      </c>
      <c r="J9" s="1">
        <f t="shared" si="2"/>
        <v>9.6110000000000042</v>
      </c>
      <c r="K9" s="1">
        <f t="shared" si="2"/>
        <v>6.4510000000000032</v>
      </c>
      <c r="L9" s="1">
        <f t="shared" si="2"/>
        <v>4.091000000000002</v>
      </c>
      <c r="M9" s="1">
        <f t="shared" si="2"/>
        <v>2.5310000000000015</v>
      </c>
      <c r="N9" s="1">
        <f t="shared" si="2"/>
        <v>1.7710000000000008</v>
      </c>
      <c r="O9" s="1">
        <f t="shared" si="2"/>
        <v>1.8110000000000004</v>
      </c>
      <c r="P9" s="1">
        <f t="shared" si="2"/>
        <v>2.6510000000000002</v>
      </c>
      <c r="Q9" s="1">
        <f t="shared" si="2"/>
        <v>4.2910000000000004</v>
      </c>
      <c r="R9" s="1">
        <f t="shared" si="2"/>
        <v>6.7310000000000008</v>
      </c>
      <c r="S9" s="1">
        <f t="shared" si="2"/>
        <v>9.9710000000000001</v>
      </c>
      <c r="T9" s="1">
        <f t="shared" si="2"/>
        <v>14.010999999999999</v>
      </c>
      <c r="U9" s="1">
        <f t="shared" si="2"/>
        <v>18.850999999999996</v>
      </c>
      <c r="V9" s="1">
        <f t="shared" si="2"/>
        <v>24.490999999999996</v>
      </c>
      <c r="W9" s="1">
        <f t="shared" si="2"/>
        <v>30.930999999999994</v>
      </c>
      <c r="X9" s="1">
        <f t="shared" si="2"/>
        <v>38.170999999999985</v>
      </c>
    </row>
    <row r="10" spans="1:24" x14ac:dyDescent="0.3">
      <c r="A10">
        <f t="shared" si="4"/>
        <v>0.60000000000000009</v>
      </c>
      <c r="B10">
        <v>-1</v>
      </c>
      <c r="C10">
        <f t="shared" si="1"/>
        <v>18.656000000000002</v>
      </c>
      <c r="E10" t="s">
        <v>33</v>
      </c>
      <c r="H10">
        <f t="shared" si="5"/>
        <v>-0.20000000000000015</v>
      </c>
      <c r="I10" s="1">
        <f t="shared" si="3"/>
        <v>12.256</v>
      </c>
      <c r="J10" s="1">
        <f t="shared" si="2"/>
        <v>8.4960000000000022</v>
      </c>
      <c r="K10" s="1">
        <f t="shared" si="2"/>
        <v>5.5360000000000023</v>
      </c>
      <c r="L10" s="1">
        <f t="shared" si="2"/>
        <v>3.3760000000000021</v>
      </c>
      <c r="M10" s="1">
        <f t="shared" si="2"/>
        <v>2.0160000000000009</v>
      </c>
      <c r="N10" s="1">
        <f t="shared" si="2"/>
        <v>1.4560000000000004</v>
      </c>
      <c r="O10" s="1">
        <f t="shared" si="2"/>
        <v>1.6960000000000002</v>
      </c>
      <c r="P10" s="1">
        <f t="shared" si="2"/>
        <v>2.7360000000000002</v>
      </c>
      <c r="Q10" s="1">
        <f t="shared" si="2"/>
        <v>4.5760000000000005</v>
      </c>
      <c r="R10" s="1">
        <f t="shared" si="2"/>
        <v>7.2160000000000002</v>
      </c>
      <c r="S10" s="1">
        <f t="shared" si="2"/>
        <v>10.655999999999999</v>
      </c>
      <c r="T10" s="1">
        <f t="shared" si="2"/>
        <v>14.896000000000001</v>
      </c>
      <c r="U10" s="1">
        <f t="shared" si="2"/>
        <v>19.935999999999996</v>
      </c>
      <c r="V10" s="1">
        <f t="shared" si="2"/>
        <v>25.775999999999993</v>
      </c>
      <c r="W10" s="1">
        <f t="shared" si="2"/>
        <v>32.415999999999997</v>
      </c>
      <c r="X10" s="1">
        <f t="shared" si="2"/>
        <v>39.855999999999987</v>
      </c>
    </row>
    <row r="11" spans="1:24" x14ac:dyDescent="0.3">
      <c r="A11">
        <f t="shared" si="4"/>
        <v>0.8</v>
      </c>
      <c r="B11">
        <v>-1</v>
      </c>
      <c r="C11">
        <f t="shared" si="1"/>
        <v>26.936000000000003</v>
      </c>
      <c r="H11">
        <f t="shared" si="5"/>
        <v>-0.10000000000000014</v>
      </c>
      <c r="I11" s="1">
        <f t="shared" si="3"/>
        <v>11.411000000000001</v>
      </c>
      <c r="J11" s="1">
        <f t="shared" si="2"/>
        <v>7.7710000000000017</v>
      </c>
      <c r="K11" s="1">
        <f t="shared" si="2"/>
        <v>4.9310000000000009</v>
      </c>
      <c r="L11" s="1">
        <f t="shared" si="2"/>
        <v>2.8910000000000009</v>
      </c>
      <c r="M11" s="1">
        <f t="shared" si="2"/>
        <v>1.6510000000000007</v>
      </c>
      <c r="N11" s="1">
        <f t="shared" si="2"/>
        <v>1.2110000000000003</v>
      </c>
      <c r="O11" s="1">
        <f t="shared" si="2"/>
        <v>1.5710000000000002</v>
      </c>
      <c r="P11" s="1">
        <f t="shared" si="2"/>
        <v>2.7310000000000003</v>
      </c>
      <c r="Q11" s="1">
        <f t="shared" si="2"/>
        <v>4.6910000000000007</v>
      </c>
      <c r="R11" s="1">
        <f t="shared" si="2"/>
        <v>7.4510000000000014</v>
      </c>
      <c r="S11" s="1">
        <f t="shared" si="2"/>
        <v>11.011000000000001</v>
      </c>
      <c r="T11" s="1">
        <f t="shared" si="2"/>
        <v>15.371</v>
      </c>
      <c r="U11" s="1">
        <f t="shared" si="2"/>
        <v>20.530999999999999</v>
      </c>
      <c r="V11" s="1">
        <f t="shared" si="2"/>
        <v>26.490999999999993</v>
      </c>
      <c r="W11" s="1">
        <f t="shared" si="2"/>
        <v>33.250999999999998</v>
      </c>
      <c r="X11" s="1">
        <f t="shared" si="2"/>
        <v>40.810999999999993</v>
      </c>
    </row>
    <row r="12" spans="1:24" x14ac:dyDescent="0.3">
      <c r="A12">
        <f t="shared" si="4"/>
        <v>1</v>
      </c>
      <c r="B12">
        <v>-1</v>
      </c>
      <c r="C12">
        <f t="shared" si="1"/>
        <v>40</v>
      </c>
      <c r="H12">
        <v>0</v>
      </c>
      <c r="I12" s="1">
        <f t="shared" si="3"/>
        <v>11</v>
      </c>
      <c r="J12" s="1">
        <f t="shared" si="2"/>
        <v>7.4000000000000012</v>
      </c>
      <c r="K12" s="1">
        <f t="shared" si="2"/>
        <v>4.6000000000000014</v>
      </c>
      <c r="L12" s="1">
        <f t="shared" si="2"/>
        <v>2.6000000000000005</v>
      </c>
      <c r="M12" s="1">
        <f t="shared" si="2"/>
        <v>1.4000000000000004</v>
      </c>
      <c r="N12" s="1">
        <f t="shared" si="2"/>
        <v>1</v>
      </c>
      <c r="O12" s="1">
        <f t="shared" si="2"/>
        <v>1.4000000000000001</v>
      </c>
      <c r="P12" s="1">
        <f t="shared" si="2"/>
        <v>2.6000000000000005</v>
      </c>
      <c r="Q12" s="1">
        <f t="shared" si="2"/>
        <v>4.6000000000000014</v>
      </c>
      <c r="R12" s="1">
        <f t="shared" si="2"/>
        <v>7.4000000000000012</v>
      </c>
      <c r="S12" s="1">
        <f t="shared" si="2"/>
        <v>11</v>
      </c>
      <c r="T12" s="1">
        <f t="shared" si="2"/>
        <v>15.399999999999999</v>
      </c>
      <c r="U12" s="1">
        <f t="shared" si="2"/>
        <v>20.599999999999998</v>
      </c>
      <c r="V12" s="1">
        <f t="shared" si="2"/>
        <v>26.599999999999994</v>
      </c>
      <c r="W12" s="1">
        <f t="shared" si="2"/>
        <v>33.399999999999991</v>
      </c>
      <c r="X12" s="1">
        <f t="shared" si="2"/>
        <v>40.999999999999993</v>
      </c>
    </row>
    <row r="13" spans="1:24" x14ac:dyDescent="0.3">
      <c r="A13">
        <f t="shared" si="4"/>
        <v>1.2</v>
      </c>
      <c r="B13">
        <v>-1</v>
      </c>
      <c r="C13">
        <f t="shared" si="1"/>
        <v>59.576000000000001</v>
      </c>
      <c r="H13">
        <f t="shared" si="5"/>
        <v>0.1</v>
      </c>
      <c r="I13" s="1">
        <f t="shared" si="3"/>
        <v>11.011000000000001</v>
      </c>
      <c r="J13" s="1">
        <f t="shared" si="2"/>
        <v>7.3710000000000022</v>
      </c>
      <c r="K13" s="1">
        <f t="shared" si="2"/>
        <v>4.5310000000000006</v>
      </c>
      <c r="L13" s="1">
        <f t="shared" si="2"/>
        <v>2.491000000000001</v>
      </c>
      <c r="M13" s="1">
        <f t="shared" si="2"/>
        <v>1.2510000000000003</v>
      </c>
      <c r="N13" s="1">
        <f t="shared" si="2"/>
        <v>0.81100000000000005</v>
      </c>
      <c r="O13" s="1">
        <f t="shared" si="2"/>
        <v>1.171</v>
      </c>
      <c r="P13" s="1">
        <f t="shared" si="2"/>
        <v>2.3310000000000004</v>
      </c>
      <c r="Q13" s="1">
        <f t="shared" si="2"/>
        <v>4.2910000000000004</v>
      </c>
      <c r="R13" s="1">
        <f t="shared" si="2"/>
        <v>7.0510000000000019</v>
      </c>
      <c r="S13" s="1">
        <f t="shared" si="2"/>
        <v>10.611000000000001</v>
      </c>
      <c r="T13" s="1">
        <f t="shared" si="2"/>
        <v>14.971</v>
      </c>
      <c r="U13" s="1">
        <f t="shared" si="2"/>
        <v>20.130999999999997</v>
      </c>
      <c r="V13" s="1">
        <f t="shared" si="2"/>
        <v>26.09099999999999</v>
      </c>
      <c r="W13" s="1">
        <f t="shared" si="2"/>
        <v>32.850999999999999</v>
      </c>
      <c r="X13" s="1">
        <f t="shared" si="2"/>
        <v>40.410999999999994</v>
      </c>
    </row>
    <row r="14" spans="1:24" x14ac:dyDescent="0.3">
      <c r="A14">
        <f t="shared" si="4"/>
        <v>1.4</v>
      </c>
      <c r="B14">
        <v>-1</v>
      </c>
      <c r="C14">
        <f t="shared" si="1"/>
        <v>87.775999999999996</v>
      </c>
      <c r="H14">
        <f t="shared" si="5"/>
        <v>0.2</v>
      </c>
      <c r="I14" s="1">
        <f t="shared" si="3"/>
        <v>11.456000000000001</v>
      </c>
      <c r="J14" s="1">
        <f t="shared" si="2"/>
        <v>7.6960000000000015</v>
      </c>
      <c r="K14" s="1">
        <f t="shared" si="2"/>
        <v>4.7360000000000024</v>
      </c>
      <c r="L14" s="1">
        <f t="shared" si="2"/>
        <v>2.5760000000000005</v>
      </c>
      <c r="M14" s="1">
        <f t="shared" si="2"/>
        <v>1.2160000000000004</v>
      </c>
      <c r="N14" s="1">
        <f t="shared" si="2"/>
        <v>0.65600000000000014</v>
      </c>
      <c r="O14" s="1">
        <f t="shared" si="2"/>
        <v>0.89600000000000013</v>
      </c>
      <c r="P14" s="1">
        <f t="shared" si="2"/>
        <v>1.9359999999999999</v>
      </c>
      <c r="Q14" s="1">
        <f t="shared" si="2"/>
        <v>3.7760000000000007</v>
      </c>
      <c r="R14" s="1">
        <f t="shared" si="2"/>
        <v>6.4160000000000004</v>
      </c>
      <c r="S14" s="1">
        <f t="shared" si="2"/>
        <v>9.8559999999999999</v>
      </c>
      <c r="T14" s="1">
        <f t="shared" si="2"/>
        <v>14.096</v>
      </c>
      <c r="U14" s="1">
        <f t="shared" si="2"/>
        <v>19.135999999999996</v>
      </c>
      <c r="V14" s="1">
        <f t="shared" si="2"/>
        <v>24.975999999999992</v>
      </c>
      <c r="W14" s="1">
        <f t="shared" si="2"/>
        <v>31.615999999999996</v>
      </c>
      <c r="X14" s="1">
        <f t="shared" si="2"/>
        <v>39.05599999999999</v>
      </c>
    </row>
    <row r="15" spans="1:24" x14ac:dyDescent="0.3">
      <c r="A15">
        <f t="shared" si="4"/>
        <v>1.5999999999999999</v>
      </c>
      <c r="B15">
        <v>-1</v>
      </c>
      <c r="C15">
        <f t="shared" si="1"/>
        <v>127.09599999999996</v>
      </c>
      <c r="H15">
        <f t="shared" si="5"/>
        <v>0.30000000000000004</v>
      </c>
      <c r="I15" s="1">
        <f t="shared" si="3"/>
        <v>12.371000000000002</v>
      </c>
      <c r="J15" s="1">
        <f t="shared" si="2"/>
        <v>8.4110000000000031</v>
      </c>
      <c r="K15" s="1">
        <f t="shared" si="2"/>
        <v>5.251000000000003</v>
      </c>
      <c r="L15" s="1">
        <f t="shared" si="2"/>
        <v>2.8910000000000005</v>
      </c>
      <c r="M15" s="1">
        <f t="shared" si="2"/>
        <v>1.3310000000000004</v>
      </c>
      <c r="N15" s="1">
        <f t="shared" si="2"/>
        <v>0.57099999999999995</v>
      </c>
      <c r="O15" s="1">
        <f t="shared" si="2"/>
        <v>0.61099999999999988</v>
      </c>
      <c r="P15" s="1">
        <f t="shared" si="2"/>
        <v>1.4510000000000001</v>
      </c>
      <c r="Q15" s="1">
        <f t="shared" si="2"/>
        <v>3.0909999999999997</v>
      </c>
      <c r="R15" s="1">
        <f t="shared" si="2"/>
        <v>5.5310000000000006</v>
      </c>
      <c r="S15" s="1">
        <f t="shared" si="2"/>
        <v>8.770999999999999</v>
      </c>
      <c r="T15" s="1">
        <f t="shared" si="2"/>
        <v>12.810999999999998</v>
      </c>
      <c r="U15" s="1">
        <f t="shared" si="2"/>
        <v>17.650999999999993</v>
      </c>
      <c r="V15" s="1">
        <f t="shared" si="2"/>
        <v>23.290999999999993</v>
      </c>
      <c r="W15" s="1">
        <f t="shared" si="2"/>
        <v>29.730999999999991</v>
      </c>
      <c r="X15" s="1">
        <f t="shared" si="2"/>
        <v>36.970999999999989</v>
      </c>
    </row>
    <row r="16" spans="1:24" x14ac:dyDescent="0.3">
      <c r="A16">
        <f t="shared" si="4"/>
        <v>1.7999999999999998</v>
      </c>
      <c r="B16">
        <v>-1</v>
      </c>
      <c r="C16">
        <f t="shared" si="1"/>
        <v>180.41599999999994</v>
      </c>
      <c r="E16" t="s">
        <v>34</v>
      </c>
      <c r="H16">
        <f t="shared" si="5"/>
        <v>0.4</v>
      </c>
      <c r="I16" s="1">
        <f t="shared" si="3"/>
        <v>13.816000000000003</v>
      </c>
      <c r="J16" s="1">
        <f t="shared" si="2"/>
        <v>9.5760000000000005</v>
      </c>
      <c r="K16" s="1">
        <f t="shared" si="2"/>
        <v>6.1360000000000028</v>
      </c>
      <c r="L16" s="1">
        <f t="shared" si="2"/>
        <v>3.4960000000000004</v>
      </c>
      <c r="M16" s="1">
        <f t="shared" si="2"/>
        <v>1.6560000000000006</v>
      </c>
      <c r="N16" s="1">
        <f t="shared" si="2"/>
        <v>0.6160000000000001</v>
      </c>
      <c r="O16" s="1">
        <f t="shared" si="2"/>
        <v>0.37599999999999995</v>
      </c>
      <c r="P16" s="1">
        <f t="shared" si="2"/>
        <v>0.93599999999999994</v>
      </c>
      <c r="Q16" s="1">
        <f t="shared" si="2"/>
        <v>2.2960000000000003</v>
      </c>
      <c r="R16" s="1">
        <f t="shared" si="2"/>
        <v>4.4560000000000004</v>
      </c>
      <c r="S16" s="1">
        <f t="shared" si="2"/>
        <v>7.4159999999999995</v>
      </c>
      <c r="T16" s="1">
        <f t="shared" si="2"/>
        <v>11.176</v>
      </c>
      <c r="U16" s="1">
        <f t="shared" si="2"/>
        <v>15.735999999999994</v>
      </c>
      <c r="V16" s="1">
        <f t="shared" si="2"/>
        <v>21.095999999999997</v>
      </c>
      <c r="W16" s="1">
        <f t="shared" si="2"/>
        <v>27.25599999999999</v>
      </c>
      <c r="X16" s="1">
        <f t="shared" si="2"/>
        <v>34.215999999999994</v>
      </c>
    </row>
    <row r="17" spans="1:24" x14ac:dyDescent="0.3">
      <c r="A17">
        <f t="shared" si="4"/>
        <v>1.9999999999999998</v>
      </c>
      <c r="B17">
        <v>-1</v>
      </c>
      <c r="C17">
        <f t="shared" si="1"/>
        <v>250.99999999999994</v>
      </c>
      <c r="H17">
        <f t="shared" si="5"/>
        <v>0.5</v>
      </c>
      <c r="I17" s="1">
        <f t="shared" si="3"/>
        <v>15.875</v>
      </c>
      <c r="J17" s="1">
        <f t="shared" si="2"/>
        <v>11.275</v>
      </c>
      <c r="K17" s="1">
        <f t="shared" si="2"/>
        <v>7.4750000000000014</v>
      </c>
      <c r="L17" s="1">
        <f t="shared" si="2"/>
        <v>4.4750000000000014</v>
      </c>
      <c r="M17" s="1">
        <f t="shared" si="2"/>
        <v>2.2750000000000008</v>
      </c>
      <c r="N17" s="1">
        <f t="shared" si="2"/>
        <v>0.875</v>
      </c>
      <c r="O17" s="1">
        <f t="shared" si="2"/>
        <v>0.27499999999999997</v>
      </c>
      <c r="P17" s="1">
        <f t="shared" si="2"/>
        <v>0.47500000000000009</v>
      </c>
      <c r="Q17" s="1">
        <f t="shared" si="2"/>
        <v>1.4750000000000008</v>
      </c>
      <c r="R17" s="1">
        <f t="shared" si="2"/>
        <v>3.2750000000000004</v>
      </c>
      <c r="S17" s="1">
        <f t="shared" si="2"/>
        <v>5.875</v>
      </c>
      <c r="T17" s="1">
        <f t="shared" si="2"/>
        <v>9.2750000000000004</v>
      </c>
      <c r="U17" s="1">
        <f t="shared" si="2"/>
        <v>13.474999999999998</v>
      </c>
      <c r="V17" s="1">
        <f t="shared" si="2"/>
        <v>18.474999999999994</v>
      </c>
      <c r="W17" s="1">
        <f t="shared" si="2"/>
        <v>24.274999999999995</v>
      </c>
      <c r="X17" s="1">
        <f t="shared" si="2"/>
        <v>30.874999999999993</v>
      </c>
    </row>
    <row r="18" spans="1:24" x14ac:dyDescent="0.3">
      <c r="A18">
        <f>-1</f>
        <v>-1</v>
      </c>
      <c r="B18">
        <f>B2+0.2</f>
        <v>-0.8</v>
      </c>
      <c r="C18">
        <f t="shared" si="1"/>
        <v>36.400000000000006</v>
      </c>
      <c r="H18">
        <f t="shared" si="5"/>
        <v>0.6</v>
      </c>
      <c r="I18" s="1">
        <f t="shared" si="3"/>
        <v>18.655999999999995</v>
      </c>
      <c r="J18" s="1">
        <f t="shared" si="2"/>
        <v>13.616000000000003</v>
      </c>
      <c r="K18" s="1">
        <f t="shared" si="2"/>
        <v>9.3760000000000012</v>
      </c>
      <c r="L18" s="1">
        <f t="shared" si="2"/>
        <v>5.9359999999999999</v>
      </c>
      <c r="M18" s="1">
        <f t="shared" si="2"/>
        <v>3.2960000000000007</v>
      </c>
      <c r="N18" s="1">
        <f t="shared" si="2"/>
        <v>1.456</v>
      </c>
      <c r="O18" s="1">
        <f t="shared" si="2"/>
        <v>0.41599999999999993</v>
      </c>
      <c r="P18" s="1">
        <f t="shared" si="2"/>
        <v>0.17600000000000005</v>
      </c>
      <c r="Q18" s="1">
        <f t="shared" si="2"/>
        <v>0.73600000000000054</v>
      </c>
      <c r="R18" s="1">
        <f t="shared" si="2"/>
        <v>2.0960000000000005</v>
      </c>
      <c r="S18" s="1">
        <f t="shared" si="2"/>
        <v>4.2560000000000002</v>
      </c>
      <c r="T18" s="1">
        <f t="shared" si="2"/>
        <v>7.2159999999999993</v>
      </c>
      <c r="U18" s="1">
        <f t="shared" si="2"/>
        <v>10.976000000000001</v>
      </c>
      <c r="V18" s="1">
        <f t="shared" si="2"/>
        <v>15.535999999999994</v>
      </c>
      <c r="W18" s="1">
        <f t="shared" si="2"/>
        <v>20.895999999999997</v>
      </c>
      <c r="X18" s="1">
        <f t="shared" si="2"/>
        <v>27.05599999999999</v>
      </c>
    </row>
    <row r="19" spans="1:24" x14ac:dyDescent="0.3">
      <c r="A19">
        <f>A18+0.2</f>
        <v>-0.8</v>
      </c>
      <c r="B19">
        <f t="shared" ref="B19:B83" si="6">B3+0.2</f>
        <v>-0.8</v>
      </c>
      <c r="C19">
        <f t="shared" si="1"/>
        <v>23.976000000000006</v>
      </c>
      <c r="H19">
        <f t="shared" si="5"/>
        <v>0.7</v>
      </c>
      <c r="I19" s="1">
        <f t="shared" si="3"/>
        <v>22.291</v>
      </c>
      <c r="J19" s="1">
        <f t="shared" si="3"/>
        <v>16.731000000000002</v>
      </c>
      <c r="K19" s="1">
        <f t="shared" si="3"/>
        <v>11.971000000000002</v>
      </c>
      <c r="L19" s="1">
        <f t="shared" si="3"/>
        <v>8.011000000000001</v>
      </c>
      <c r="M19" s="1">
        <f t="shared" si="3"/>
        <v>4.8509999999999991</v>
      </c>
      <c r="N19" s="1">
        <f t="shared" si="3"/>
        <v>2.4909999999999992</v>
      </c>
      <c r="O19" s="1">
        <f t="shared" si="3"/>
        <v>0.93099999999999961</v>
      </c>
      <c r="P19" s="1">
        <f t="shared" si="3"/>
        <v>0.17099999999999987</v>
      </c>
      <c r="Q19" s="1">
        <f t="shared" si="3"/>
        <v>0.21100000000000035</v>
      </c>
      <c r="R19" s="1">
        <f t="shared" si="3"/>
        <v>1.0510000000000008</v>
      </c>
      <c r="S19" s="1">
        <f t="shared" si="3"/>
        <v>2.6909999999999998</v>
      </c>
      <c r="T19" s="1">
        <f t="shared" si="3"/>
        <v>5.1310000000000002</v>
      </c>
      <c r="U19" s="1">
        <f t="shared" si="3"/>
        <v>8.3709999999999987</v>
      </c>
      <c r="V19" s="1">
        <f t="shared" si="3"/>
        <v>12.410999999999998</v>
      </c>
      <c r="W19" s="1">
        <f t="shared" si="3"/>
        <v>17.250999999999994</v>
      </c>
      <c r="X19" s="1">
        <f t="shared" si="3"/>
        <v>22.890999999999995</v>
      </c>
    </row>
    <row r="20" spans="1:24" x14ac:dyDescent="0.3">
      <c r="A20">
        <f t="shared" si="4"/>
        <v>-0.60000000000000009</v>
      </c>
      <c r="B20">
        <f t="shared" si="6"/>
        <v>-0.8</v>
      </c>
      <c r="C20">
        <f t="shared" si="1"/>
        <v>16.016000000000005</v>
      </c>
      <c r="H20">
        <f t="shared" si="5"/>
        <v>0.79999999999999993</v>
      </c>
      <c r="I20" s="1">
        <f t="shared" ref="I20:X32" si="7">POWER(1-$H20,2)+10*POWER(I$1-$H20*$H20,2)</f>
        <v>26.935999999999993</v>
      </c>
      <c r="J20" s="1">
        <f t="shared" si="7"/>
        <v>20.775999999999996</v>
      </c>
      <c r="K20" s="1">
        <f t="shared" si="7"/>
        <v>15.416</v>
      </c>
      <c r="L20" s="1">
        <f t="shared" si="7"/>
        <v>10.856</v>
      </c>
      <c r="M20" s="1">
        <f t="shared" si="7"/>
        <v>7.0959999999999992</v>
      </c>
      <c r="N20" s="1">
        <f t="shared" si="7"/>
        <v>4.1359999999999983</v>
      </c>
      <c r="O20" s="1">
        <f t="shared" si="7"/>
        <v>1.9759999999999991</v>
      </c>
      <c r="P20" s="1">
        <f t="shared" si="7"/>
        <v>0.61599999999999944</v>
      </c>
      <c r="Q20" s="1">
        <f t="shared" si="7"/>
        <v>5.5999999999999883E-2</v>
      </c>
      <c r="R20" s="1">
        <f t="shared" si="7"/>
        <v>0.29600000000000048</v>
      </c>
      <c r="S20" s="1">
        <f t="shared" si="7"/>
        <v>1.3360000000000007</v>
      </c>
      <c r="T20" s="1">
        <f t="shared" si="7"/>
        <v>3.1760000000000006</v>
      </c>
      <c r="U20" s="1">
        <f t="shared" si="7"/>
        <v>5.8159999999999998</v>
      </c>
      <c r="V20" s="1">
        <f t="shared" si="7"/>
        <v>9.2559999999999985</v>
      </c>
      <c r="W20" s="1">
        <f t="shared" si="7"/>
        <v>13.495999999999999</v>
      </c>
      <c r="X20" s="1">
        <f t="shared" si="7"/>
        <v>18.535999999999994</v>
      </c>
    </row>
    <row r="21" spans="1:24" x14ac:dyDescent="0.3">
      <c r="A21">
        <f t="shared" si="4"/>
        <v>-0.40000000000000008</v>
      </c>
      <c r="B21">
        <f t="shared" si="6"/>
        <v>-0.8</v>
      </c>
      <c r="C21">
        <f t="shared" si="1"/>
        <v>11.176000000000002</v>
      </c>
      <c r="E21" t="s">
        <v>35</v>
      </c>
      <c r="H21">
        <f t="shared" si="5"/>
        <v>0.89999999999999991</v>
      </c>
      <c r="I21" s="1">
        <f t="shared" si="7"/>
        <v>32.770999999999994</v>
      </c>
      <c r="J21" s="1">
        <f t="shared" si="7"/>
        <v>25.930999999999994</v>
      </c>
      <c r="K21" s="1">
        <f t="shared" si="7"/>
        <v>19.890999999999998</v>
      </c>
      <c r="L21" s="1">
        <f t="shared" si="7"/>
        <v>14.651</v>
      </c>
      <c r="M21" s="1">
        <f t="shared" si="7"/>
        <v>10.210999999999995</v>
      </c>
      <c r="N21" s="1">
        <f t="shared" si="7"/>
        <v>6.5709999999999962</v>
      </c>
      <c r="O21" s="1">
        <f t="shared" si="7"/>
        <v>3.730999999999999</v>
      </c>
      <c r="P21" s="1">
        <f t="shared" si="7"/>
        <v>1.6909999999999983</v>
      </c>
      <c r="Q21" s="1">
        <f t="shared" si="7"/>
        <v>0.4509999999999989</v>
      </c>
      <c r="R21" s="1">
        <f t="shared" si="7"/>
        <v>1.0999999999999975E-2</v>
      </c>
      <c r="S21" s="1">
        <f t="shared" si="7"/>
        <v>0.37100000000000066</v>
      </c>
      <c r="T21" s="1">
        <f t="shared" si="7"/>
        <v>1.531000000000001</v>
      </c>
      <c r="U21" s="1">
        <f t="shared" si="7"/>
        <v>3.491000000000001</v>
      </c>
      <c r="V21" s="1">
        <f t="shared" si="7"/>
        <v>6.2510000000000012</v>
      </c>
      <c r="W21" s="1">
        <f t="shared" si="7"/>
        <v>9.8109999999999999</v>
      </c>
      <c r="X21" s="1">
        <f t="shared" si="7"/>
        <v>14.170999999999999</v>
      </c>
    </row>
    <row r="22" spans="1:24" x14ac:dyDescent="0.3">
      <c r="A22">
        <f t="shared" si="4"/>
        <v>-0.20000000000000007</v>
      </c>
      <c r="B22">
        <f t="shared" si="6"/>
        <v>-0.8</v>
      </c>
      <c r="C22">
        <f t="shared" si="1"/>
        <v>8.4960000000000022</v>
      </c>
      <c r="H22">
        <f t="shared" si="5"/>
        <v>0.99999999999999989</v>
      </c>
      <c r="I22" s="1">
        <f t="shared" si="7"/>
        <v>39.999999999999993</v>
      </c>
      <c r="J22" s="1">
        <f t="shared" si="7"/>
        <v>32.399999999999991</v>
      </c>
      <c r="K22" s="1">
        <f t="shared" si="7"/>
        <v>25.599999999999994</v>
      </c>
      <c r="L22" s="1">
        <f t="shared" si="7"/>
        <v>19.599999999999998</v>
      </c>
      <c r="M22" s="1">
        <f t="shared" si="7"/>
        <v>14.399999999999993</v>
      </c>
      <c r="N22" s="1">
        <f t="shared" si="7"/>
        <v>9.9999999999999964</v>
      </c>
      <c r="O22" s="1">
        <f t="shared" si="7"/>
        <v>6.3999999999999968</v>
      </c>
      <c r="P22" s="1">
        <f t="shared" si="7"/>
        <v>3.599999999999997</v>
      </c>
      <c r="Q22" s="1">
        <f t="shared" si="7"/>
        <v>1.5999999999999974</v>
      </c>
      <c r="R22" s="1">
        <f t="shared" si="7"/>
        <v>0.39999999999999897</v>
      </c>
      <c r="S22" s="1">
        <f t="shared" si="7"/>
        <v>5.0536401740721069E-31</v>
      </c>
      <c r="T22" s="1">
        <f t="shared" si="7"/>
        <v>0.40000000000000069</v>
      </c>
      <c r="U22" s="1">
        <f t="shared" si="7"/>
        <v>1.6000000000000012</v>
      </c>
      <c r="V22" s="1">
        <f t="shared" si="7"/>
        <v>3.600000000000001</v>
      </c>
      <c r="W22" s="1">
        <f t="shared" si="7"/>
        <v>6.4000000000000012</v>
      </c>
      <c r="X22" s="1">
        <f t="shared" si="7"/>
        <v>10</v>
      </c>
    </row>
    <row r="23" spans="1:24" x14ac:dyDescent="0.3">
      <c r="A23">
        <f t="shared" si="4"/>
        <v>0</v>
      </c>
      <c r="B23">
        <f t="shared" si="6"/>
        <v>-0.8</v>
      </c>
      <c r="C23">
        <f t="shared" si="1"/>
        <v>7.4000000000000012</v>
      </c>
      <c r="H23">
        <f t="shared" si="5"/>
        <v>1.0999999999999999</v>
      </c>
      <c r="I23" s="1">
        <f t="shared" si="7"/>
        <v>48.850999999999999</v>
      </c>
      <c r="J23" s="1">
        <f t="shared" si="7"/>
        <v>40.410999999999987</v>
      </c>
      <c r="K23" s="1">
        <f t="shared" si="7"/>
        <v>32.770999999999994</v>
      </c>
      <c r="L23" s="1">
        <f t="shared" si="7"/>
        <v>25.930999999999994</v>
      </c>
      <c r="M23" s="1">
        <f t="shared" si="7"/>
        <v>19.890999999999991</v>
      </c>
      <c r="N23" s="1">
        <f t="shared" si="7"/>
        <v>14.650999999999993</v>
      </c>
      <c r="O23" s="1">
        <f t="shared" si="7"/>
        <v>10.210999999999995</v>
      </c>
      <c r="P23" s="1">
        <f t="shared" si="7"/>
        <v>6.5709999999999953</v>
      </c>
      <c r="Q23" s="1">
        <f t="shared" si="7"/>
        <v>3.7309999999999959</v>
      </c>
      <c r="R23" s="1">
        <f t="shared" si="7"/>
        <v>1.6909999999999974</v>
      </c>
      <c r="S23" s="1">
        <f t="shared" si="7"/>
        <v>0.45099999999999885</v>
      </c>
      <c r="T23" s="1">
        <f t="shared" si="7"/>
        <v>1.0999999999999932E-2</v>
      </c>
      <c r="U23" s="1">
        <f t="shared" si="7"/>
        <v>0.37100000000000061</v>
      </c>
      <c r="V23" s="1">
        <f t="shared" si="7"/>
        <v>1.531000000000001</v>
      </c>
      <c r="W23" s="1">
        <f t="shared" si="7"/>
        <v>3.4910000000000005</v>
      </c>
      <c r="X23" s="1">
        <f t="shared" si="7"/>
        <v>6.2510000000000012</v>
      </c>
    </row>
    <row r="24" spans="1:24" x14ac:dyDescent="0.3">
      <c r="A24">
        <f t="shared" si="4"/>
        <v>0.2</v>
      </c>
      <c r="B24">
        <f t="shared" si="6"/>
        <v>-0.8</v>
      </c>
      <c r="C24">
        <f t="shared" si="1"/>
        <v>7.6960000000000015</v>
      </c>
      <c r="E24" s="2" t="s">
        <v>74</v>
      </c>
      <c r="H24">
        <f t="shared" si="5"/>
        <v>1.2</v>
      </c>
      <c r="I24" s="1">
        <f t="shared" si="7"/>
        <v>59.576000000000001</v>
      </c>
      <c r="J24" s="1">
        <f t="shared" si="7"/>
        <v>50.216000000000008</v>
      </c>
      <c r="K24" s="1">
        <f t="shared" si="7"/>
        <v>41.655999999999999</v>
      </c>
      <c r="L24" s="1">
        <f t="shared" si="7"/>
        <v>33.896000000000001</v>
      </c>
      <c r="M24" s="1">
        <f t="shared" si="7"/>
        <v>26.936000000000003</v>
      </c>
      <c r="N24" s="1">
        <f t="shared" si="7"/>
        <v>20.775999999999996</v>
      </c>
      <c r="O24" s="1">
        <f t="shared" si="7"/>
        <v>15.416</v>
      </c>
      <c r="P24" s="1">
        <f t="shared" si="7"/>
        <v>10.856</v>
      </c>
      <c r="Q24" s="1">
        <f t="shared" si="7"/>
        <v>7.0959999999999974</v>
      </c>
      <c r="R24" s="1">
        <f t="shared" si="7"/>
        <v>4.1359999999999983</v>
      </c>
      <c r="S24" s="1">
        <f t="shared" si="7"/>
        <v>1.9759999999999998</v>
      </c>
      <c r="T24" s="1">
        <f t="shared" si="7"/>
        <v>0.61599999999999988</v>
      </c>
      <c r="U24" s="1">
        <f t="shared" si="7"/>
        <v>5.6000000000000008E-2</v>
      </c>
      <c r="V24" s="1">
        <f t="shared" si="7"/>
        <v>0.29599999999999971</v>
      </c>
      <c r="W24" s="1">
        <f t="shared" si="7"/>
        <v>1.3359999999999992</v>
      </c>
      <c r="X24" s="1">
        <f t="shared" si="7"/>
        <v>3.1759999999999984</v>
      </c>
    </row>
    <row r="25" spans="1:24" x14ac:dyDescent="0.3">
      <c r="A25">
        <f t="shared" si="4"/>
        <v>0.4</v>
      </c>
      <c r="B25">
        <f t="shared" si="6"/>
        <v>-0.8</v>
      </c>
      <c r="C25">
        <f t="shared" si="1"/>
        <v>9.5760000000000005</v>
      </c>
      <c r="E25" s="2" t="s">
        <v>75</v>
      </c>
      <c r="H25">
        <f t="shared" si="5"/>
        <v>1.3</v>
      </c>
      <c r="I25" s="1">
        <f t="shared" si="7"/>
        <v>72.451000000000022</v>
      </c>
      <c r="J25" s="1">
        <f t="shared" si="7"/>
        <v>62.091000000000008</v>
      </c>
      <c r="K25" s="1">
        <f t="shared" si="7"/>
        <v>52.531000000000006</v>
      </c>
      <c r="L25" s="1">
        <f t="shared" si="7"/>
        <v>43.771000000000015</v>
      </c>
      <c r="M25" s="1">
        <f t="shared" si="7"/>
        <v>35.811000000000007</v>
      </c>
      <c r="N25" s="1">
        <f t="shared" si="7"/>
        <v>28.651000000000007</v>
      </c>
      <c r="O25" s="1">
        <f t="shared" si="7"/>
        <v>22.291000000000007</v>
      </c>
      <c r="P25" s="1">
        <f t="shared" si="7"/>
        <v>16.731000000000002</v>
      </c>
      <c r="Q25" s="1">
        <f t="shared" si="7"/>
        <v>11.971000000000002</v>
      </c>
      <c r="R25" s="1">
        <f t="shared" si="7"/>
        <v>8.0110000000000028</v>
      </c>
      <c r="S25" s="1">
        <f t="shared" si="7"/>
        <v>4.8510000000000026</v>
      </c>
      <c r="T25" s="1">
        <f t="shared" si="7"/>
        <v>2.4910000000000019</v>
      </c>
      <c r="U25" s="1">
        <f t="shared" si="7"/>
        <v>0.9310000000000016</v>
      </c>
      <c r="V25" s="1">
        <f t="shared" si="7"/>
        <v>0.17100000000000057</v>
      </c>
      <c r="W25" s="1">
        <f t="shared" si="7"/>
        <v>0.21099999999999924</v>
      </c>
      <c r="X25" s="1">
        <f t="shared" si="7"/>
        <v>1.0509999999999975</v>
      </c>
    </row>
    <row r="26" spans="1:24" x14ac:dyDescent="0.3">
      <c r="A26">
        <f t="shared" si="4"/>
        <v>0.60000000000000009</v>
      </c>
      <c r="B26">
        <f t="shared" si="6"/>
        <v>-0.8</v>
      </c>
      <c r="C26">
        <f t="shared" si="1"/>
        <v>13.616000000000003</v>
      </c>
      <c r="H26">
        <f t="shared" si="5"/>
        <v>1.4000000000000001</v>
      </c>
      <c r="I26" s="1">
        <f t="shared" si="7"/>
        <v>87.776000000000025</v>
      </c>
      <c r="J26" s="1">
        <f t="shared" si="7"/>
        <v>76.336000000000041</v>
      </c>
      <c r="K26" s="1">
        <f t="shared" si="7"/>
        <v>65.696000000000026</v>
      </c>
      <c r="L26" s="1">
        <f t="shared" si="7"/>
        <v>55.856000000000009</v>
      </c>
      <c r="M26" s="1">
        <f t="shared" si="7"/>
        <v>46.816000000000017</v>
      </c>
      <c r="N26" s="1">
        <f t="shared" si="7"/>
        <v>38.576000000000008</v>
      </c>
      <c r="O26" s="1">
        <f t="shared" si="7"/>
        <v>31.136000000000017</v>
      </c>
      <c r="P26" s="1">
        <f t="shared" si="7"/>
        <v>24.496000000000016</v>
      </c>
      <c r="Q26" s="1">
        <f t="shared" si="7"/>
        <v>18.656000000000009</v>
      </c>
      <c r="R26" s="1">
        <f t="shared" si="7"/>
        <v>13.616000000000009</v>
      </c>
      <c r="S26" s="1">
        <f t="shared" si="7"/>
        <v>9.3760000000000083</v>
      </c>
      <c r="T26" s="1">
        <f t="shared" si="7"/>
        <v>5.936000000000007</v>
      </c>
      <c r="U26" s="1">
        <f t="shared" si="7"/>
        <v>3.2960000000000056</v>
      </c>
      <c r="V26" s="1">
        <f t="shared" si="7"/>
        <v>1.456000000000004</v>
      </c>
      <c r="W26" s="1">
        <f t="shared" si="7"/>
        <v>0.41600000000000203</v>
      </c>
      <c r="X26" s="1">
        <f t="shared" si="7"/>
        <v>0.1759999999999996</v>
      </c>
    </row>
    <row r="27" spans="1:24" x14ac:dyDescent="0.3">
      <c r="A27">
        <f t="shared" si="4"/>
        <v>0.8</v>
      </c>
      <c r="B27">
        <f t="shared" si="6"/>
        <v>-0.8</v>
      </c>
      <c r="C27">
        <f t="shared" si="1"/>
        <v>20.776000000000003</v>
      </c>
      <c r="H27">
        <f t="shared" si="5"/>
        <v>1.5000000000000002</v>
      </c>
      <c r="I27" s="1">
        <f t="shared" si="7"/>
        <v>105.87500000000006</v>
      </c>
      <c r="J27" s="1">
        <f t="shared" si="7"/>
        <v>93.275000000000034</v>
      </c>
      <c r="K27" s="1">
        <f t="shared" si="7"/>
        <v>81.475000000000051</v>
      </c>
      <c r="L27" s="1">
        <f t="shared" si="7"/>
        <v>70.475000000000051</v>
      </c>
      <c r="M27" s="1">
        <f t="shared" si="7"/>
        <v>60.275000000000048</v>
      </c>
      <c r="N27" s="1">
        <f t="shared" si="7"/>
        <v>50.875000000000036</v>
      </c>
      <c r="O27" s="1">
        <f t="shared" si="7"/>
        <v>42.275000000000034</v>
      </c>
      <c r="P27" s="1">
        <f t="shared" si="7"/>
        <v>34.475000000000037</v>
      </c>
      <c r="Q27" s="1">
        <f t="shared" si="7"/>
        <v>27.47500000000003</v>
      </c>
      <c r="R27" s="1">
        <f t="shared" si="7"/>
        <v>21.275000000000023</v>
      </c>
      <c r="S27" s="1">
        <f t="shared" si="7"/>
        <v>15.875000000000021</v>
      </c>
      <c r="T27" s="1">
        <f t="shared" si="7"/>
        <v>11.27500000000002</v>
      </c>
      <c r="U27" s="1">
        <f t="shared" si="7"/>
        <v>7.4750000000000174</v>
      </c>
      <c r="V27" s="1">
        <f t="shared" si="7"/>
        <v>4.475000000000013</v>
      </c>
      <c r="W27" s="1">
        <f t="shared" si="7"/>
        <v>2.2750000000000101</v>
      </c>
      <c r="X27" s="1">
        <f t="shared" si="7"/>
        <v>0.87500000000000577</v>
      </c>
    </row>
    <row r="28" spans="1:24" x14ac:dyDescent="0.3">
      <c r="A28">
        <f t="shared" si="4"/>
        <v>1</v>
      </c>
      <c r="B28">
        <f t="shared" si="6"/>
        <v>-0.8</v>
      </c>
      <c r="C28">
        <f t="shared" si="1"/>
        <v>32.400000000000006</v>
      </c>
      <c r="H28">
        <f t="shared" si="5"/>
        <v>1.6000000000000003</v>
      </c>
      <c r="I28" s="1">
        <f t="shared" si="7"/>
        <v>127.09600000000007</v>
      </c>
      <c r="J28" s="1">
        <f t="shared" si="7"/>
        <v>113.25600000000009</v>
      </c>
      <c r="K28" s="1">
        <f t="shared" si="7"/>
        <v>100.21600000000007</v>
      </c>
      <c r="L28" s="1">
        <f t="shared" si="7"/>
        <v>87.976000000000042</v>
      </c>
      <c r="M28" s="1">
        <f t="shared" si="7"/>
        <v>76.536000000000072</v>
      </c>
      <c r="N28" s="1">
        <f t="shared" si="7"/>
        <v>65.896000000000043</v>
      </c>
      <c r="O28" s="1">
        <f t="shared" si="7"/>
        <v>56.05600000000004</v>
      </c>
      <c r="P28" s="1">
        <f t="shared" si="7"/>
        <v>47.016000000000048</v>
      </c>
      <c r="Q28" s="1">
        <f t="shared" si="7"/>
        <v>38.776000000000032</v>
      </c>
      <c r="R28" s="1">
        <f t="shared" si="7"/>
        <v>31.33600000000003</v>
      </c>
      <c r="S28" s="1">
        <f t="shared" si="7"/>
        <v>24.696000000000026</v>
      </c>
      <c r="T28" s="1">
        <f t="shared" si="7"/>
        <v>18.856000000000027</v>
      </c>
      <c r="U28" s="1">
        <f t="shared" si="7"/>
        <v>13.816000000000026</v>
      </c>
      <c r="V28" s="1">
        <f t="shared" si="7"/>
        <v>9.5760000000000218</v>
      </c>
      <c r="W28" s="1">
        <f t="shared" si="7"/>
        <v>6.136000000000017</v>
      </c>
      <c r="X28" s="1">
        <f t="shared" si="7"/>
        <v>3.4960000000000138</v>
      </c>
    </row>
    <row r="29" spans="1:24" x14ac:dyDescent="0.3">
      <c r="A29">
        <f t="shared" si="4"/>
        <v>1.2</v>
      </c>
      <c r="B29">
        <f t="shared" si="6"/>
        <v>-0.8</v>
      </c>
      <c r="C29">
        <f t="shared" si="1"/>
        <v>50.216000000000008</v>
      </c>
      <c r="H29">
        <f t="shared" si="5"/>
        <v>1.7000000000000004</v>
      </c>
      <c r="I29" s="1">
        <f t="shared" si="7"/>
        <v>151.81100000000012</v>
      </c>
      <c r="J29" s="1">
        <f t="shared" si="7"/>
        <v>136.65100000000012</v>
      </c>
      <c r="K29" s="1">
        <f t="shared" si="7"/>
        <v>122.2910000000001</v>
      </c>
      <c r="L29" s="1">
        <f t="shared" si="7"/>
        <v>108.73100000000008</v>
      </c>
      <c r="M29" s="1">
        <f t="shared" si="7"/>
        <v>95.971000000000103</v>
      </c>
      <c r="N29" s="1">
        <f t="shared" si="7"/>
        <v>84.011000000000081</v>
      </c>
      <c r="O29" s="1">
        <f t="shared" si="7"/>
        <v>72.851000000000056</v>
      </c>
      <c r="P29" s="1">
        <f t="shared" si="7"/>
        <v>62.491000000000078</v>
      </c>
      <c r="Q29" s="1">
        <f t="shared" si="7"/>
        <v>52.931000000000068</v>
      </c>
      <c r="R29" s="1">
        <f t="shared" si="7"/>
        <v>44.17100000000007</v>
      </c>
      <c r="S29" s="1">
        <f t="shared" si="7"/>
        <v>36.211000000000055</v>
      </c>
      <c r="T29" s="1">
        <f t="shared" si="7"/>
        <v>29.051000000000052</v>
      </c>
      <c r="U29" s="1">
        <f t="shared" si="7"/>
        <v>22.691000000000045</v>
      </c>
      <c r="V29" s="1">
        <f t="shared" si="7"/>
        <v>17.131000000000043</v>
      </c>
      <c r="W29" s="1">
        <f t="shared" si="7"/>
        <v>12.371000000000036</v>
      </c>
      <c r="X29" s="1">
        <f t="shared" si="7"/>
        <v>8.4110000000000316</v>
      </c>
    </row>
    <row r="30" spans="1:24" x14ac:dyDescent="0.3">
      <c r="A30">
        <f t="shared" si="4"/>
        <v>1.4</v>
      </c>
      <c r="B30">
        <f t="shared" si="6"/>
        <v>-0.8</v>
      </c>
      <c r="C30">
        <f t="shared" si="1"/>
        <v>76.335999999999984</v>
      </c>
      <c r="H30">
        <f t="shared" si="5"/>
        <v>1.8000000000000005</v>
      </c>
      <c r="I30" s="1">
        <f t="shared" si="7"/>
        <v>180.4160000000002</v>
      </c>
      <c r="J30" s="1">
        <f t="shared" si="7"/>
        <v>163.85600000000017</v>
      </c>
      <c r="K30" s="1">
        <f t="shared" si="7"/>
        <v>148.09600000000015</v>
      </c>
      <c r="L30" s="1">
        <f t="shared" si="7"/>
        <v>133.13600000000011</v>
      </c>
      <c r="M30" s="1">
        <f t="shared" si="7"/>
        <v>118.97600000000011</v>
      </c>
      <c r="N30" s="1">
        <f t="shared" si="7"/>
        <v>105.61600000000008</v>
      </c>
      <c r="O30" s="1">
        <f t="shared" si="7"/>
        <v>93.056000000000083</v>
      </c>
      <c r="P30" s="1">
        <f t="shared" si="7"/>
        <v>81.296000000000092</v>
      </c>
      <c r="Q30" s="1">
        <f t="shared" si="7"/>
        <v>70.336000000000084</v>
      </c>
      <c r="R30" s="1">
        <f t="shared" si="7"/>
        <v>60.176000000000059</v>
      </c>
      <c r="S30" s="1">
        <f t="shared" si="7"/>
        <v>50.816000000000074</v>
      </c>
      <c r="T30" s="1">
        <f t="shared" si="7"/>
        <v>42.256000000000071</v>
      </c>
      <c r="U30" s="1">
        <f t="shared" si="7"/>
        <v>34.496000000000059</v>
      </c>
      <c r="V30" s="1">
        <f t="shared" si="7"/>
        <v>27.536000000000055</v>
      </c>
      <c r="W30" s="1">
        <f t="shared" si="7"/>
        <v>21.376000000000047</v>
      </c>
      <c r="X30" s="1">
        <f t="shared" si="7"/>
        <v>16.016000000000044</v>
      </c>
    </row>
    <row r="31" spans="1:24" x14ac:dyDescent="0.3">
      <c r="A31">
        <f t="shared" si="4"/>
        <v>1.5999999999999999</v>
      </c>
      <c r="B31">
        <f t="shared" si="6"/>
        <v>-0.8</v>
      </c>
      <c r="C31">
        <f t="shared" si="1"/>
        <v>113.25599999999996</v>
      </c>
      <c r="H31">
        <f t="shared" si="5"/>
        <v>1.9000000000000006</v>
      </c>
      <c r="I31" s="1">
        <f t="shared" si="7"/>
        <v>213.33100000000019</v>
      </c>
      <c r="J31" s="1">
        <f t="shared" si="7"/>
        <v>195.29100000000017</v>
      </c>
      <c r="K31" s="1">
        <f t="shared" si="7"/>
        <v>178.05100000000022</v>
      </c>
      <c r="L31" s="1">
        <f t="shared" si="7"/>
        <v>161.61100000000019</v>
      </c>
      <c r="M31" s="1">
        <f t="shared" si="7"/>
        <v>145.97100000000017</v>
      </c>
      <c r="N31" s="1">
        <f t="shared" si="7"/>
        <v>131.13100000000017</v>
      </c>
      <c r="O31" s="1">
        <f t="shared" si="7"/>
        <v>117.09100000000012</v>
      </c>
      <c r="P31" s="1">
        <f t="shared" si="7"/>
        <v>103.85100000000014</v>
      </c>
      <c r="Q31" s="1">
        <f t="shared" si="7"/>
        <v>91.411000000000129</v>
      </c>
      <c r="R31" s="1">
        <f t="shared" si="7"/>
        <v>79.771000000000129</v>
      </c>
      <c r="S31" s="1">
        <f t="shared" si="7"/>
        <v>68.931000000000111</v>
      </c>
      <c r="T31" s="1">
        <f t="shared" si="7"/>
        <v>58.891000000000098</v>
      </c>
      <c r="U31" s="1">
        <f t="shared" si="7"/>
        <v>49.651000000000103</v>
      </c>
      <c r="V31" s="1">
        <f t="shared" si="7"/>
        <v>41.211000000000098</v>
      </c>
      <c r="W31" s="1">
        <f t="shared" si="7"/>
        <v>33.571000000000083</v>
      </c>
      <c r="X31" s="1">
        <f t="shared" si="7"/>
        <v>26.731000000000076</v>
      </c>
    </row>
    <row r="32" spans="1:24" x14ac:dyDescent="0.3">
      <c r="A32">
        <f t="shared" si="4"/>
        <v>1.7999999999999998</v>
      </c>
      <c r="B32">
        <f t="shared" si="6"/>
        <v>-0.8</v>
      </c>
      <c r="C32">
        <f t="shared" si="1"/>
        <v>163.85599999999991</v>
      </c>
      <c r="H32">
        <f t="shared" si="5"/>
        <v>2.0000000000000004</v>
      </c>
      <c r="I32" s="1">
        <f t="shared" si="7"/>
        <v>251.00000000000017</v>
      </c>
      <c r="J32" s="1">
        <f t="shared" si="7"/>
        <v>231.40000000000018</v>
      </c>
      <c r="K32" s="1">
        <f t="shared" si="7"/>
        <v>212.60000000000014</v>
      </c>
      <c r="L32" s="1">
        <f t="shared" si="7"/>
        <v>194.60000000000016</v>
      </c>
      <c r="M32" s="1">
        <f t="shared" si="7"/>
        <v>177.40000000000015</v>
      </c>
      <c r="N32" s="1">
        <f t="shared" si="7"/>
        <v>161.00000000000014</v>
      </c>
      <c r="O32" s="1">
        <f t="shared" si="7"/>
        <v>145.40000000000012</v>
      </c>
      <c r="P32" s="1">
        <f t="shared" si="7"/>
        <v>130.60000000000014</v>
      </c>
      <c r="Q32" s="1">
        <f t="shared" si="7"/>
        <v>116.60000000000011</v>
      </c>
      <c r="R32" s="1">
        <f t="shared" si="7"/>
        <v>103.40000000000012</v>
      </c>
      <c r="S32" s="1">
        <f t="shared" si="7"/>
        <v>91.000000000000114</v>
      </c>
      <c r="T32" s="1">
        <f t="shared" si="7"/>
        <v>79.400000000000091</v>
      </c>
      <c r="U32" s="1">
        <f t="shared" si="7"/>
        <v>68.600000000000094</v>
      </c>
      <c r="V32" s="1">
        <f t="shared" si="7"/>
        <v>58.600000000000108</v>
      </c>
      <c r="W32" s="1">
        <f t="shared" si="7"/>
        <v>49.400000000000091</v>
      </c>
      <c r="X32" s="1">
        <f t="shared" si="7"/>
        <v>41.000000000000071</v>
      </c>
    </row>
    <row r="33" spans="1:13" x14ac:dyDescent="0.3">
      <c r="A33">
        <f t="shared" si="4"/>
        <v>1.9999999999999998</v>
      </c>
      <c r="B33">
        <f t="shared" si="6"/>
        <v>-0.8</v>
      </c>
      <c r="C33">
        <f t="shared" si="1"/>
        <v>231.39999999999989</v>
      </c>
    </row>
    <row r="34" spans="1:13" x14ac:dyDescent="0.3">
      <c r="A34">
        <f>-1</f>
        <v>-1</v>
      </c>
      <c r="B34">
        <f>B18+0.2</f>
        <v>-0.60000000000000009</v>
      </c>
      <c r="C34">
        <f t="shared" si="1"/>
        <v>29.600000000000005</v>
      </c>
    </row>
    <row r="35" spans="1:13" x14ac:dyDescent="0.3">
      <c r="A35">
        <f>A34+0.2</f>
        <v>-0.8</v>
      </c>
      <c r="B35">
        <f t="shared" si="6"/>
        <v>-0.60000000000000009</v>
      </c>
      <c r="C35">
        <f t="shared" si="1"/>
        <v>18.616000000000007</v>
      </c>
    </row>
    <row r="36" spans="1:13" x14ac:dyDescent="0.3">
      <c r="A36">
        <f t="shared" si="4"/>
        <v>-0.60000000000000009</v>
      </c>
      <c r="B36">
        <f t="shared" si="6"/>
        <v>-0.60000000000000009</v>
      </c>
      <c r="C36">
        <f t="shared" si="1"/>
        <v>11.776000000000003</v>
      </c>
      <c r="G36" t="s">
        <v>4</v>
      </c>
      <c r="M36" t="s">
        <v>3</v>
      </c>
    </row>
    <row r="37" spans="1:13" x14ac:dyDescent="0.3">
      <c r="A37">
        <f t="shared" si="4"/>
        <v>-0.40000000000000008</v>
      </c>
      <c r="B37">
        <f t="shared" si="6"/>
        <v>-0.60000000000000009</v>
      </c>
      <c r="C37">
        <f t="shared" si="1"/>
        <v>7.7360000000000024</v>
      </c>
    </row>
    <row r="38" spans="1:13" x14ac:dyDescent="0.3">
      <c r="A38">
        <f t="shared" si="4"/>
        <v>-0.20000000000000007</v>
      </c>
      <c r="B38">
        <f t="shared" si="6"/>
        <v>-0.60000000000000009</v>
      </c>
      <c r="C38">
        <f t="shared" si="1"/>
        <v>5.5360000000000023</v>
      </c>
      <c r="G38" t="s">
        <v>5</v>
      </c>
    </row>
    <row r="39" spans="1:13" x14ac:dyDescent="0.3">
      <c r="A39">
        <f t="shared" si="4"/>
        <v>0</v>
      </c>
      <c r="B39">
        <f t="shared" si="6"/>
        <v>-0.60000000000000009</v>
      </c>
      <c r="C39">
        <f t="shared" si="1"/>
        <v>4.6000000000000014</v>
      </c>
    </row>
    <row r="40" spans="1:13" x14ac:dyDescent="0.3">
      <c r="A40">
        <f t="shared" si="4"/>
        <v>0.2</v>
      </c>
      <c r="B40">
        <f t="shared" si="6"/>
        <v>-0.60000000000000009</v>
      </c>
      <c r="C40">
        <f t="shared" si="1"/>
        <v>4.7360000000000024</v>
      </c>
    </row>
    <row r="41" spans="1:13" x14ac:dyDescent="0.3">
      <c r="A41">
        <f t="shared" si="4"/>
        <v>0.4</v>
      </c>
      <c r="B41">
        <f t="shared" si="6"/>
        <v>-0.60000000000000009</v>
      </c>
      <c r="C41">
        <f t="shared" si="1"/>
        <v>6.1360000000000028</v>
      </c>
    </row>
    <row r="42" spans="1:13" x14ac:dyDescent="0.3">
      <c r="A42">
        <f t="shared" si="4"/>
        <v>0.60000000000000009</v>
      </c>
      <c r="B42">
        <f t="shared" si="6"/>
        <v>-0.60000000000000009</v>
      </c>
      <c r="C42">
        <f t="shared" si="1"/>
        <v>9.376000000000003</v>
      </c>
    </row>
    <row r="43" spans="1:13" x14ac:dyDescent="0.3">
      <c r="A43">
        <f t="shared" si="4"/>
        <v>0.8</v>
      </c>
      <c r="B43">
        <f t="shared" si="6"/>
        <v>-0.60000000000000009</v>
      </c>
      <c r="C43">
        <f t="shared" si="1"/>
        <v>15.416000000000004</v>
      </c>
    </row>
    <row r="44" spans="1:13" x14ac:dyDescent="0.3">
      <c r="A44">
        <f t="shared" si="4"/>
        <v>1</v>
      </c>
      <c r="B44">
        <f t="shared" si="6"/>
        <v>-0.60000000000000009</v>
      </c>
      <c r="C44">
        <f t="shared" si="1"/>
        <v>25.600000000000005</v>
      </c>
    </row>
    <row r="45" spans="1:13" x14ac:dyDescent="0.3">
      <c r="A45">
        <f t="shared" si="4"/>
        <v>1.2</v>
      </c>
      <c r="B45">
        <f t="shared" si="6"/>
        <v>-0.60000000000000009</v>
      </c>
      <c r="C45">
        <f t="shared" si="1"/>
        <v>41.655999999999999</v>
      </c>
    </row>
    <row r="46" spans="1:13" x14ac:dyDescent="0.3">
      <c r="A46">
        <f t="shared" si="4"/>
        <v>1.4</v>
      </c>
      <c r="B46">
        <f t="shared" si="6"/>
        <v>-0.60000000000000009</v>
      </c>
      <c r="C46">
        <f t="shared" si="1"/>
        <v>65.69599999999997</v>
      </c>
    </row>
    <row r="47" spans="1:13" x14ac:dyDescent="0.3">
      <c r="A47">
        <f t="shared" si="4"/>
        <v>1.5999999999999999</v>
      </c>
      <c r="B47">
        <f t="shared" si="6"/>
        <v>-0.60000000000000009</v>
      </c>
      <c r="C47">
        <f t="shared" si="1"/>
        <v>100.21599999999998</v>
      </c>
    </row>
    <row r="48" spans="1:13" x14ac:dyDescent="0.3">
      <c r="A48">
        <f t="shared" si="4"/>
        <v>1.7999999999999998</v>
      </c>
      <c r="B48">
        <f t="shared" si="6"/>
        <v>-0.60000000000000009</v>
      </c>
      <c r="C48">
        <f t="shared" si="1"/>
        <v>148.09599999999995</v>
      </c>
    </row>
    <row r="49" spans="1:3" x14ac:dyDescent="0.3">
      <c r="A49">
        <f t="shared" si="4"/>
        <v>1.9999999999999998</v>
      </c>
      <c r="B49">
        <f t="shared" si="6"/>
        <v>-0.60000000000000009</v>
      </c>
      <c r="C49">
        <f t="shared" si="1"/>
        <v>212.59999999999997</v>
      </c>
    </row>
    <row r="50" spans="1:3" x14ac:dyDescent="0.3">
      <c r="A50">
        <f>-1</f>
        <v>-1</v>
      </c>
      <c r="B50">
        <f>B34+0.2</f>
        <v>-0.40000000000000008</v>
      </c>
      <c r="C50">
        <f t="shared" si="1"/>
        <v>23.600000000000005</v>
      </c>
    </row>
    <row r="51" spans="1:3" x14ac:dyDescent="0.3">
      <c r="A51">
        <f>A50+0.2</f>
        <v>-0.8</v>
      </c>
      <c r="B51">
        <f t="shared" si="6"/>
        <v>-0.40000000000000008</v>
      </c>
      <c r="C51">
        <f t="shared" si="1"/>
        <v>14.056000000000006</v>
      </c>
    </row>
    <row r="52" spans="1:3" x14ac:dyDescent="0.3">
      <c r="A52">
        <f t="shared" ref="A52:A65" si="8">A51+0.2</f>
        <v>-0.60000000000000009</v>
      </c>
      <c r="B52">
        <f t="shared" si="6"/>
        <v>-0.40000000000000008</v>
      </c>
      <c r="C52">
        <f t="shared" si="1"/>
        <v>8.3360000000000039</v>
      </c>
    </row>
    <row r="53" spans="1:3" x14ac:dyDescent="0.3">
      <c r="A53">
        <f t="shared" si="8"/>
        <v>-0.40000000000000008</v>
      </c>
      <c r="B53">
        <f t="shared" si="6"/>
        <v>-0.40000000000000008</v>
      </c>
      <c r="C53">
        <f t="shared" si="1"/>
        <v>5.0960000000000019</v>
      </c>
    </row>
    <row r="54" spans="1:3" x14ac:dyDescent="0.3">
      <c r="A54">
        <f t="shared" si="8"/>
        <v>-0.20000000000000007</v>
      </c>
      <c r="B54">
        <f t="shared" si="6"/>
        <v>-0.40000000000000008</v>
      </c>
      <c r="C54">
        <f t="shared" si="1"/>
        <v>3.3760000000000012</v>
      </c>
    </row>
    <row r="55" spans="1:3" x14ac:dyDescent="0.3">
      <c r="A55">
        <f t="shared" si="8"/>
        <v>0</v>
      </c>
      <c r="B55">
        <f t="shared" si="6"/>
        <v>-0.40000000000000008</v>
      </c>
      <c r="C55">
        <f t="shared" si="1"/>
        <v>2.6000000000000005</v>
      </c>
    </row>
    <row r="56" spans="1:3" x14ac:dyDescent="0.3">
      <c r="A56">
        <f t="shared" si="8"/>
        <v>0.2</v>
      </c>
      <c r="B56">
        <f t="shared" si="6"/>
        <v>-0.40000000000000008</v>
      </c>
      <c r="C56">
        <f t="shared" si="1"/>
        <v>2.5760000000000005</v>
      </c>
    </row>
    <row r="57" spans="1:3" x14ac:dyDescent="0.3">
      <c r="A57">
        <f t="shared" si="8"/>
        <v>0.4</v>
      </c>
      <c r="B57">
        <f t="shared" si="6"/>
        <v>-0.40000000000000008</v>
      </c>
      <c r="C57">
        <f t="shared" si="1"/>
        <v>3.4960000000000004</v>
      </c>
    </row>
    <row r="58" spans="1:3" x14ac:dyDescent="0.3">
      <c r="A58">
        <f t="shared" si="8"/>
        <v>0.60000000000000009</v>
      </c>
      <c r="B58">
        <f t="shared" si="6"/>
        <v>-0.40000000000000008</v>
      </c>
      <c r="C58">
        <f t="shared" si="1"/>
        <v>5.9360000000000035</v>
      </c>
    </row>
    <row r="59" spans="1:3" x14ac:dyDescent="0.3">
      <c r="A59">
        <f t="shared" si="8"/>
        <v>0.8</v>
      </c>
      <c r="B59">
        <f t="shared" si="6"/>
        <v>-0.40000000000000008</v>
      </c>
      <c r="C59">
        <f t="shared" si="1"/>
        <v>10.856000000000005</v>
      </c>
    </row>
    <row r="60" spans="1:3" x14ac:dyDescent="0.3">
      <c r="A60">
        <f t="shared" si="8"/>
        <v>1</v>
      </c>
      <c r="B60">
        <f t="shared" si="6"/>
        <v>-0.40000000000000008</v>
      </c>
      <c r="C60">
        <f t="shared" si="1"/>
        <v>19.600000000000005</v>
      </c>
    </row>
    <row r="61" spans="1:3" x14ac:dyDescent="0.3">
      <c r="A61">
        <f t="shared" si="8"/>
        <v>1.2</v>
      </c>
      <c r="B61">
        <f t="shared" si="6"/>
        <v>-0.40000000000000008</v>
      </c>
      <c r="C61">
        <f t="shared" si="1"/>
        <v>33.896000000000001</v>
      </c>
    </row>
    <row r="62" spans="1:3" x14ac:dyDescent="0.3">
      <c r="A62">
        <f t="shared" si="8"/>
        <v>1.4</v>
      </c>
      <c r="B62">
        <f t="shared" si="6"/>
        <v>-0.40000000000000008</v>
      </c>
      <c r="C62">
        <f t="shared" si="1"/>
        <v>55.855999999999995</v>
      </c>
    </row>
    <row r="63" spans="1:3" x14ac:dyDescent="0.3">
      <c r="A63">
        <f t="shared" si="8"/>
        <v>1.5999999999999999</v>
      </c>
      <c r="B63">
        <f t="shared" si="6"/>
        <v>-0.40000000000000008</v>
      </c>
      <c r="C63">
        <f t="shared" si="1"/>
        <v>87.975999999999985</v>
      </c>
    </row>
    <row r="64" spans="1:3" x14ac:dyDescent="0.3">
      <c r="A64">
        <f t="shared" si="8"/>
        <v>1.7999999999999998</v>
      </c>
      <c r="B64">
        <f t="shared" si="6"/>
        <v>-0.40000000000000008</v>
      </c>
      <c r="C64">
        <f t="shared" si="1"/>
        <v>133.13599999999991</v>
      </c>
    </row>
    <row r="65" spans="1:3" x14ac:dyDescent="0.3">
      <c r="A65">
        <f t="shared" si="8"/>
        <v>1.9999999999999998</v>
      </c>
      <c r="B65">
        <f t="shared" si="6"/>
        <v>-0.40000000000000008</v>
      </c>
      <c r="C65">
        <f t="shared" si="1"/>
        <v>194.59999999999997</v>
      </c>
    </row>
    <row r="66" spans="1:3" x14ac:dyDescent="0.3">
      <c r="A66">
        <f>-1</f>
        <v>-1</v>
      </c>
      <c r="B66">
        <f>B50+0.2</f>
        <v>-0.20000000000000007</v>
      </c>
      <c r="C66">
        <f t="shared" si="1"/>
        <v>18.400000000000006</v>
      </c>
    </row>
    <row r="67" spans="1:3" x14ac:dyDescent="0.3">
      <c r="A67">
        <f>A66+0.2</f>
        <v>-0.8</v>
      </c>
      <c r="B67">
        <f t="shared" si="6"/>
        <v>-0.20000000000000007</v>
      </c>
      <c r="C67">
        <f t="shared" ref="C67:C130" si="9">POWER(1-A67,2)+10*POWER(B67-A67*A67,2)</f>
        <v>10.296000000000003</v>
      </c>
    </row>
    <row r="68" spans="1:3" x14ac:dyDescent="0.3">
      <c r="A68">
        <f t="shared" ref="A68:A81" si="10">A67+0.2</f>
        <v>-0.60000000000000009</v>
      </c>
      <c r="B68">
        <f t="shared" si="6"/>
        <v>-0.20000000000000007</v>
      </c>
      <c r="C68">
        <f t="shared" si="9"/>
        <v>5.6960000000000015</v>
      </c>
    </row>
    <row r="69" spans="1:3" x14ac:dyDescent="0.3">
      <c r="A69">
        <f t="shared" si="10"/>
        <v>-0.40000000000000008</v>
      </c>
      <c r="B69">
        <f t="shared" si="6"/>
        <v>-0.20000000000000007</v>
      </c>
      <c r="C69">
        <f t="shared" si="9"/>
        <v>3.2560000000000011</v>
      </c>
    </row>
    <row r="70" spans="1:3" x14ac:dyDescent="0.3">
      <c r="A70">
        <f t="shared" si="10"/>
        <v>-0.20000000000000007</v>
      </c>
      <c r="B70">
        <f t="shared" si="6"/>
        <v>-0.20000000000000007</v>
      </c>
      <c r="C70">
        <f t="shared" si="9"/>
        <v>2.0160000000000009</v>
      </c>
    </row>
    <row r="71" spans="1:3" x14ac:dyDescent="0.3">
      <c r="A71">
        <f t="shared" si="10"/>
        <v>0</v>
      </c>
      <c r="B71">
        <f t="shared" si="6"/>
        <v>-0.20000000000000007</v>
      </c>
      <c r="C71">
        <f t="shared" si="9"/>
        <v>1.4000000000000004</v>
      </c>
    </row>
    <row r="72" spans="1:3" x14ac:dyDescent="0.3">
      <c r="A72">
        <f t="shared" si="10"/>
        <v>0.2</v>
      </c>
      <c r="B72">
        <f t="shared" si="6"/>
        <v>-0.20000000000000007</v>
      </c>
      <c r="C72">
        <f t="shared" si="9"/>
        <v>1.2160000000000004</v>
      </c>
    </row>
    <row r="73" spans="1:3" x14ac:dyDescent="0.3">
      <c r="A73">
        <f t="shared" si="10"/>
        <v>0.4</v>
      </c>
      <c r="B73">
        <f t="shared" si="6"/>
        <v>-0.20000000000000007</v>
      </c>
      <c r="C73">
        <f t="shared" si="9"/>
        <v>1.6560000000000006</v>
      </c>
    </row>
    <row r="74" spans="1:3" x14ac:dyDescent="0.3">
      <c r="A74">
        <f t="shared" si="10"/>
        <v>0.60000000000000009</v>
      </c>
      <c r="B74">
        <f t="shared" si="6"/>
        <v>-0.20000000000000007</v>
      </c>
      <c r="C74">
        <f t="shared" si="9"/>
        <v>3.2960000000000012</v>
      </c>
    </row>
    <row r="75" spans="1:3" x14ac:dyDescent="0.3">
      <c r="A75">
        <f t="shared" si="10"/>
        <v>0.8</v>
      </c>
      <c r="B75">
        <f t="shared" si="6"/>
        <v>-0.20000000000000007</v>
      </c>
      <c r="C75">
        <f t="shared" si="9"/>
        <v>7.0960000000000036</v>
      </c>
    </row>
    <row r="76" spans="1:3" x14ac:dyDescent="0.3">
      <c r="A76">
        <f t="shared" si="10"/>
        <v>1</v>
      </c>
      <c r="B76">
        <f t="shared" si="6"/>
        <v>-0.20000000000000007</v>
      </c>
      <c r="C76">
        <f t="shared" si="9"/>
        <v>14.400000000000004</v>
      </c>
    </row>
    <row r="77" spans="1:3" x14ac:dyDescent="0.3">
      <c r="A77">
        <f t="shared" si="10"/>
        <v>1.2</v>
      </c>
      <c r="B77">
        <f t="shared" si="6"/>
        <v>-0.20000000000000007</v>
      </c>
      <c r="C77">
        <f t="shared" si="9"/>
        <v>26.936000000000003</v>
      </c>
    </row>
    <row r="78" spans="1:3" x14ac:dyDescent="0.3">
      <c r="A78">
        <f t="shared" si="10"/>
        <v>1.4</v>
      </c>
      <c r="B78">
        <f t="shared" si="6"/>
        <v>-0.20000000000000007</v>
      </c>
      <c r="C78">
        <f t="shared" si="9"/>
        <v>46.815999999999981</v>
      </c>
    </row>
    <row r="79" spans="1:3" x14ac:dyDescent="0.3">
      <c r="A79">
        <f t="shared" si="10"/>
        <v>1.5999999999999999</v>
      </c>
      <c r="B79">
        <f t="shared" si="6"/>
        <v>-0.20000000000000007</v>
      </c>
      <c r="C79">
        <f t="shared" si="9"/>
        <v>76.535999999999987</v>
      </c>
    </row>
    <row r="80" spans="1:3" x14ac:dyDescent="0.3">
      <c r="A80">
        <f t="shared" si="10"/>
        <v>1.7999999999999998</v>
      </c>
      <c r="B80">
        <f t="shared" si="6"/>
        <v>-0.20000000000000007</v>
      </c>
      <c r="C80">
        <f t="shared" si="9"/>
        <v>118.97599999999997</v>
      </c>
    </row>
    <row r="81" spans="1:3" x14ac:dyDescent="0.3">
      <c r="A81">
        <f t="shared" si="10"/>
        <v>1.9999999999999998</v>
      </c>
      <c r="B81">
        <f t="shared" si="6"/>
        <v>-0.20000000000000007</v>
      </c>
      <c r="C81">
        <f t="shared" si="9"/>
        <v>177.39999999999992</v>
      </c>
    </row>
    <row r="82" spans="1:3" x14ac:dyDescent="0.3">
      <c r="A82">
        <f>-1</f>
        <v>-1</v>
      </c>
      <c r="B82">
        <f>B66+0.2</f>
        <v>0</v>
      </c>
      <c r="C82">
        <f t="shared" si="9"/>
        <v>14</v>
      </c>
    </row>
    <row r="83" spans="1:3" x14ac:dyDescent="0.3">
      <c r="A83">
        <f>A82+0.2</f>
        <v>-0.8</v>
      </c>
      <c r="B83">
        <f t="shared" si="6"/>
        <v>0</v>
      </c>
      <c r="C83">
        <f t="shared" si="9"/>
        <v>7.3360000000000021</v>
      </c>
    </row>
    <row r="84" spans="1:3" x14ac:dyDescent="0.3">
      <c r="A84">
        <f t="shared" ref="A84:A97" si="11">A83+0.2</f>
        <v>-0.60000000000000009</v>
      </c>
      <c r="B84">
        <f t="shared" ref="B84:B97" si="12">B68+0.2</f>
        <v>0</v>
      </c>
      <c r="C84">
        <f t="shared" si="9"/>
        <v>3.8560000000000012</v>
      </c>
    </row>
    <row r="85" spans="1:3" x14ac:dyDescent="0.3">
      <c r="A85">
        <f t="shared" si="11"/>
        <v>-0.40000000000000008</v>
      </c>
      <c r="B85">
        <f t="shared" si="12"/>
        <v>0</v>
      </c>
      <c r="C85">
        <f t="shared" si="9"/>
        <v>2.2160000000000006</v>
      </c>
    </row>
    <row r="86" spans="1:3" x14ac:dyDescent="0.3">
      <c r="A86">
        <f t="shared" si="11"/>
        <v>-0.20000000000000007</v>
      </c>
      <c r="B86">
        <f t="shared" si="12"/>
        <v>0</v>
      </c>
      <c r="C86">
        <f t="shared" si="9"/>
        <v>1.4560000000000004</v>
      </c>
    </row>
    <row r="87" spans="1:3" x14ac:dyDescent="0.3">
      <c r="A87">
        <f t="shared" si="11"/>
        <v>0</v>
      </c>
      <c r="B87">
        <f t="shared" si="12"/>
        <v>0</v>
      </c>
      <c r="C87">
        <f t="shared" si="9"/>
        <v>1</v>
      </c>
    </row>
    <row r="88" spans="1:3" x14ac:dyDescent="0.3">
      <c r="A88">
        <f t="shared" si="11"/>
        <v>0.2</v>
      </c>
      <c r="B88">
        <f t="shared" si="12"/>
        <v>0</v>
      </c>
      <c r="C88">
        <f t="shared" si="9"/>
        <v>0.65600000000000014</v>
      </c>
    </row>
    <row r="89" spans="1:3" x14ac:dyDescent="0.3">
      <c r="A89">
        <f t="shared" si="11"/>
        <v>0.4</v>
      </c>
      <c r="B89">
        <f t="shared" si="12"/>
        <v>0</v>
      </c>
      <c r="C89">
        <f t="shared" si="9"/>
        <v>0.6160000000000001</v>
      </c>
    </row>
    <row r="90" spans="1:3" x14ac:dyDescent="0.3">
      <c r="A90">
        <f t="shared" si="11"/>
        <v>0.60000000000000009</v>
      </c>
      <c r="B90">
        <f t="shared" si="12"/>
        <v>0</v>
      </c>
      <c r="C90">
        <f t="shared" si="9"/>
        <v>1.4560000000000006</v>
      </c>
    </row>
    <row r="91" spans="1:3" x14ac:dyDescent="0.3">
      <c r="A91">
        <f t="shared" si="11"/>
        <v>0.8</v>
      </c>
      <c r="B91">
        <f t="shared" si="12"/>
        <v>0</v>
      </c>
      <c r="C91">
        <f t="shared" si="9"/>
        <v>4.1360000000000019</v>
      </c>
    </row>
    <row r="92" spans="1:3" x14ac:dyDescent="0.3">
      <c r="A92">
        <f t="shared" si="11"/>
        <v>1</v>
      </c>
      <c r="B92">
        <f t="shared" si="12"/>
        <v>0</v>
      </c>
      <c r="C92">
        <f t="shared" si="9"/>
        <v>10</v>
      </c>
    </row>
    <row r="93" spans="1:3" x14ac:dyDescent="0.3">
      <c r="A93">
        <f t="shared" si="11"/>
        <v>1.2</v>
      </c>
      <c r="B93">
        <f t="shared" si="12"/>
        <v>0</v>
      </c>
      <c r="C93">
        <f t="shared" si="9"/>
        <v>20.775999999999996</v>
      </c>
    </row>
    <row r="94" spans="1:3" x14ac:dyDescent="0.3">
      <c r="A94">
        <f t="shared" si="11"/>
        <v>1.4</v>
      </c>
      <c r="B94">
        <f t="shared" si="12"/>
        <v>0</v>
      </c>
      <c r="C94">
        <f t="shared" si="9"/>
        <v>38.575999999999986</v>
      </c>
    </row>
    <row r="95" spans="1:3" x14ac:dyDescent="0.3">
      <c r="A95">
        <f t="shared" si="11"/>
        <v>1.5999999999999999</v>
      </c>
      <c r="B95">
        <f t="shared" si="12"/>
        <v>0</v>
      </c>
      <c r="C95">
        <f t="shared" si="9"/>
        <v>65.895999999999972</v>
      </c>
    </row>
    <row r="96" spans="1:3" x14ac:dyDescent="0.3">
      <c r="A96">
        <f t="shared" si="11"/>
        <v>1.7999999999999998</v>
      </c>
      <c r="B96">
        <f t="shared" si="12"/>
        <v>0</v>
      </c>
      <c r="C96">
        <f t="shared" si="9"/>
        <v>105.61599999999994</v>
      </c>
    </row>
    <row r="97" spans="1:3" x14ac:dyDescent="0.3">
      <c r="A97">
        <f t="shared" si="11"/>
        <v>1.9999999999999998</v>
      </c>
      <c r="B97">
        <f t="shared" si="12"/>
        <v>0</v>
      </c>
      <c r="C97">
        <f t="shared" si="9"/>
        <v>160.99999999999994</v>
      </c>
    </row>
    <row r="98" spans="1:3" x14ac:dyDescent="0.3">
      <c r="A98">
        <f>-1</f>
        <v>-1</v>
      </c>
      <c r="B98">
        <f>B82+0.2</f>
        <v>0.2</v>
      </c>
      <c r="C98">
        <f t="shared" si="9"/>
        <v>10.400000000000002</v>
      </c>
    </row>
    <row r="99" spans="1:3" x14ac:dyDescent="0.3">
      <c r="A99">
        <f>A98+0.2</f>
        <v>-0.8</v>
      </c>
      <c r="B99">
        <f t="shared" ref="B99:B113" si="13">B83+0.2</f>
        <v>0.2</v>
      </c>
      <c r="C99">
        <f t="shared" si="9"/>
        <v>5.176000000000001</v>
      </c>
    </row>
    <row r="100" spans="1:3" x14ac:dyDescent="0.3">
      <c r="A100">
        <f t="shared" ref="A100:A113" si="14">A99+0.2</f>
        <v>-0.60000000000000009</v>
      </c>
      <c r="B100">
        <f t="shared" si="13"/>
        <v>0.2</v>
      </c>
      <c r="C100">
        <f t="shared" si="9"/>
        <v>2.8160000000000007</v>
      </c>
    </row>
    <row r="101" spans="1:3" x14ac:dyDescent="0.3">
      <c r="A101">
        <f t="shared" si="14"/>
        <v>-0.40000000000000008</v>
      </c>
      <c r="B101">
        <f t="shared" si="13"/>
        <v>0.2</v>
      </c>
      <c r="C101">
        <f t="shared" si="9"/>
        <v>1.9760000000000004</v>
      </c>
    </row>
    <row r="102" spans="1:3" x14ac:dyDescent="0.3">
      <c r="A102">
        <f t="shared" si="14"/>
        <v>-0.20000000000000007</v>
      </c>
      <c r="B102">
        <f t="shared" si="13"/>
        <v>0.2</v>
      </c>
      <c r="C102">
        <f t="shared" si="9"/>
        <v>1.6960000000000002</v>
      </c>
    </row>
    <row r="103" spans="1:3" x14ac:dyDescent="0.3">
      <c r="A103">
        <f t="shared" si="14"/>
        <v>0</v>
      </c>
      <c r="B103">
        <f t="shared" si="13"/>
        <v>0.2</v>
      </c>
      <c r="C103">
        <f t="shared" si="9"/>
        <v>1.4000000000000001</v>
      </c>
    </row>
    <row r="104" spans="1:3" x14ac:dyDescent="0.3">
      <c r="A104">
        <f t="shared" si="14"/>
        <v>0.2</v>
      </c>
      <c r="B104">
        <f t="shared" si="13"/>
        <v>0.2</v>
      </c>
      <c r="C104">
        <f t="shared" si="9"/>
        <v>0.89600000000000013</v>
      </c>
    </row>
    <row r="105" spans="1:3" x14ac:dyDescent="0.3">
      <c r="A105">
        <f t="shared" si="14"/>
        <v>0.4</v>
      </c>
      <c r="B105">
        <f t="shared" si="13"/>
        <v>0.2</v>
      </c>
      <c r="C105">
        <f t="shared" si="9"/>
        <v>0.37599999999999995</v>
      </c>
    </row>
    <row r="106" spans="1:3" x14ac:dyDescent="0.3">
      <c r="A106">
        <f t="shared" si="14"/>
        <v>0.60000000000000009</v>
      </c>
      <c r="B106">
        <f t="shared" si="13"/>
        <v>0.2</v>
      </c>
      <c r="C106">
        <f t="shared" si="9"/>
        <v>0.4160000000000002</v>
      </c>
    </row>
    <row r="107" spans="1:3" x14ac:dyDescent="0.3">
      <c r="A107">
        <f t="shared" si="14"/>
        <v>0.8</v>
      </c>
      <c r="B107">
        <f t="shared" si="13"/>
        <v>0.2</v>
      </c>
      <c r="C107">
        <f t="shared" si="9"/>
        <v>1.9760000000000011</v>
      </c>
    </row>
    <row r="108" spans="1:3" x14ac:dyDescent="0.3">
      <c r="A108">
        <f t="shared" si="14"/>
        <v>1</v>
      </c>
      <c r="B108">
        <f t="shared" si="13"/>
        <v>0.2</v>
      </c>
      <c r="C108">
        <f t="shared" si="9"/>
        <v>6.4000000000000012</v>
      </c>
    </row>
    <row r="109" spans="1:3" x14ac:dyDescent="0.3">
      <c r="A109">
        <f t="shared" si="14"/>
        <v>1.2</v>
      </c>
      <c r="B109">
        <f t="shared" si="13"/>
        <v>0.2</v>
      </c>
      <c r="C109">
        <f t="shared" si="9"/>
        <v>15.416</v>
      </c>
    </row>
    <row r="110" spans="1:3" x14ac:dyDescent="0.3">
      <c r="A110">
        <f t="shared" si="14"/>
        <v>1.4</v>
      </c>
      <c r="B110">
        <f t="shared" si="13"/>
        <v>0.2</v>
      </c>
      <c r="C110">
        <f t="shared" si="9"/>
        <v>31.135999999999996</v>
      </c>
    </row>
    <row r="111" spans="1:3" x14ac:dyDescent="0.3">
      <c r="A111">
        <f t="shared" si="14"/>
        <v>1.5999999999999999</v>
      </c>
      <c r="B111">
        <f t="shared" si="13"/>
        <v>0.2</v>
      </c>
      <c r="C111">
        <f t="shared" si="9"/>
        <v>56.055999999999976</v>
      </c>
    </row>
    <row r="112" spans="1:3" x14ac:dyDescent="0.3">
      <c r="A112">
        <f t="shared" si="14"/>
        <v>1.7999999999999998</v>
      </c>
      <c r="B112">
        <f t="shared" si="13"/>
        <v>0.2</v>
      </c>
      <c r="C112">
        <f t="shared" si="9"/>
        <v>93.055999999999941</v>
      </c>
    </row>
    <row r="113" spans="1:3" x14ac:dyDescent="0.3">
      <c r="A113">
        <f t="shared" si="14"/>
        <v>1.9999999999999998</v>
      </c>
      <c r="B113">
        <f t="shared" si="13"/>
        <v>0.2</v>
      </c>
      <c r="C113">
        <f t="shared" si="9"/>
        <v>145.39999999999992</v>
      </c>
    </row>
    <row r="114" spans="1:3" x14ac:dyDescent="0.3">
      <c r="A114">
        <f>-1</f>
        <v>-1</v>
      </c>
      <c r="B114">
        <f>B98+0.2</f>
        <v>0.4</v>
      </c>
      <c r="C114">
        <f t="shared" si="9"/>
        <v>7.6</v>
      </c>
    </row>
    <row r="115" spans="1:3" x14ac:dyDescent="0.3">
      <c r="A115">
        <f>A114+0.2</f>
        <v>-0.8</v>
      </c>
      <c r="B115">
        <f t="shared" ref="B115:B129" si="15">B99+0.2</f>
        <v>0.4</v>
      </c>
      <c r="C115">
        <f t="shared" si="9"/>
        <v>3.8160000000000007</v>
      </c>
    </row>
    <row r="116" spans="1:3" x14ac:dyDescent="0.3">
      <c r="A116">
        <f t="shared" ref="A116:A129" si="16">A115+0.2</f>
        <v>-0.60000000000000009</v>
      </c>
      <c r="B116">
        <f t="shared" si="15"/>
        <v>0.4</v>
      </c>
      <c r="C116">
        <f t="shared" si="9"/>
        <v>2.5760000000000005</v>
      </c>
    </row>
    <row r="117" spans="1:3" x14ac:dyDescent="0.3">
      <c r="A117">
        <f t="shared" si="16"/>
        <v>-0.40000000000000008</v>
      </c>
      <c r="B117">
        <f t="shared" si="15"/>
        <v>0.4</v>
      </c>
      <c r="C117">
        <f t="shared" si="9"/>
        <v>2.5360000000000005</v>
      </c>
    </row>
    <row r="118" spans="1:3" x14ac:dyDescent="0.3">
      <c r="A118">
        <f t="shared" si="16"/>
        <v>-0.20000000000000007</v>
      </c>
      <c r="B118">
        <f t="shared" si="15"/>
        <v>0.4</v>
      </c>
      <c r="C118">
        <f t="shared" si="9"/>
        <v>2.7360000000000002</v>
      </c>
    </row>
    <row r="119" spans="1:3" x14ac:dyDescent="0.3">
      <c r="A119">
        <f t="shared" si="16"/>
        <v>0</v>
      </c>
      <c r="B119">
        <f t="shared" si="15"/>
        <v>0.4</v>
      </c>
      <c r="C119">
        <f t="shared" si="9"/>
        <v>2.6000000000000005</v>
      </c>
    </row>
    <row r="120" spans="1:3" x14ac:dyDescent="0.3">
      <c r="A120">
        <f t="shared" si="16"/>
        <v>0.2</v>
      </c>
      <c r="B120">
        <f t="shared" si="15"/>
        <v>0.4</v>
      </c>
      <c r="C120">
        <f t="shared" si="9"/>
        <v>1.9359999999999999</v>
      </c>
    </row>
    <row r="121" spans="1:3" x14ac:dyDescent="0.3">
      <c r="A121">
        <f t="shared" si="16"/>
        <v>0.4</v>
      </c>
      <c r="B121">
        <f t="shared" si="15"/>
        <v>0.4</v>
      </c>
      <c r="C121">
        <f t="shared" si="9"/>
        <v>0.93599999999999994</v>
      </c>
    </row>
    <row r="122" spans="1:3" x14ac:dyDescent="0.3">
      <c r="A122">
        <f t="shared" si="16"/>
        <v>0.60000000000000009</v>
      </c>
      <c r="B122">
        <f t="shared" si="15"/>
        <v>0.4</v>
      </c>
      <c r="C122">
        <f t="shared" si="9"/>
        <v>0.17599999999999985</v>
      </c>
    </row>
    <row r="123" spans="1:3" x14ac:dyDescent="0.3">
      <c r="A123">
        <f t="shared" si="16"/>
        <v>0.8</v>
      </c>
      <c r="B123">
        <f t="shared" si="15"/>
        <v>0.4</v>
      </c>
      <c r="C123">
        <f t="shared" si="9"/>
        <v>0.61600000000000055</v>
      </c>
    </row>
    <row r="124" spans="1:3" x14ac:dyDescent="0.3">
      <c r="A124">
        <f t="shared" si="16"/>
        <v>1</v>
      </c>
      <c r="B124">
        <f t="shared" si="15"/>
        <v>0.4</v>
      </c>
      <c r="C124">
        <f t="shared" si="9"/>
        <v>3.5999999999999996</v>
      </c>
    </row>
    <row r="125" spans="1:3" x14ac:dyDescent="0.3">
      <c r="A125">
        <f t="shared" si="16"/>
        <v>1.2</v>
      </c>
      <c r="B125">
        <f t="shared" si="15"/>
        <v>0.4</v>
      </c>
      <c r="C125">
        <f t="shared" si="9"/>
        <v>10.856</v>
      </c>
    </row>
    <row r="126" spans="1:3" x14ac:dyDescent="0.3">
      <c r="A126">
        <f t="shared" si="16"/>
        <v>1.4</v>
      </c>
      <c r="B126">
        <f t="shared" si="15"/>
        <v>0.4</v>
      </c>
      <c r="C126">
        <f t="shared" si="9"/>
        <v>24.495999999999988</v>
      </c>
    </row>
    <row r="127" spans="1:3" x14ac:dyDescent="0.3">
      <c r="A127">
        <f t="shared" si="16"/>
        <v>1.5999999999999999</v>
      </c>
      <c r="B127">
        <f t="shared" si="15"/>
        <v>0.4</v>
      </c>
      <c r="C127">
        <f t="shared" si="9"/>
        <v>47.015999999999984</v>
      </c>
    </row>
    <row r="128" spans="1:3" x14ac:dyDescent="0.3">
      <c r="A128">
        <f t="shared" si="16"/>
        <v>1.7999999999999998</v>
      </c>
      <c r="B128">
        <f t="shared" si="15"/>
        <v>0.4</v>
      </c>
      <c r="C128">
        <f t="shared" si="9"/>
        <v>81.295999999999964</v>
      </c>
    </row>
    <row r="129" spans="1:3" x14ac:dyDescent="0.3">
      <c r="A129">
        <f t="shared" si="16"/>
        <v>1.9999999999999998</v>
      </c>
      <c r="B129">
        <f t="shared" si="15"/>
        <v>0.4</v>
      </c>
      <c r="C129">
        <f t="shared" si="9"/>
        <v>130.59999999999994</v>
      </c>
    </row>
    <row r="130" spans="1:3" x14ac:dyDescent="0.3">
      <c r="A130">
        <v>-1</v>
      </c>
      <c r="B130">
        <f>B114+0.2</f>
        <v>0.60000000000000009</v>
      </c>
      <c r="C130">
        <f t="shared" si="9"/>
        <v>5.6</v>
      </c>
    </row>
    <row r="131" spans="1:3" x14ac:dyDescent="0.3">
      <c r="A131">
        <f t="shared" ref="A131:A145" si="17">A114+0.2</f>
        <v>-0.8</v>
      </c>
      <c r="B131">
        <f t="shared" ref="B131:B145" si="18">B115+0.2</f>
        <v>0.60000000000000009</v>
      </c>
      <c r="C131">
        <f t="shared" ref="C131:C194" si="19">POWER(1-A131,2)+10*POWER(B131-A131*A131,2)</f>
        <v>3.2560000000000002</v>
      </c>
    </row>
    <row r="132" spans="1:3" x14ac:dyDescent="0.3">
      <c r="A132">
        <f t="shared" si="17"/>
        <v>-0.60000000000000009</v>
      </c>
      <c r="B132">
        <f t="shared" si="18"/>
        <v>0.60000000000000009</v>
      </c>
      <c r="C132">
        <f t="shared" si="19"/>
        <v>3.1360000000000006</v>
      </c>
    </row>
    <row r="133" spans="1:3" x14ac:dyDescent="0.3">
      <c r="A133">
        <f t="shared" si="17"/>
        <v>-0.40000000000000008</v>
      </c>
      <c r="B133">
        <f t="shared" si="18"/>
        <v>0.60000000000000009</v>
      </c>
      <c r="C133">
        <f t="shared" si="19"/>
        <v>3.8960000000000008</v>
      </c>
    </row>
    <row r="134" spans="1:3" x14ac:dyDescent="0.3">
      <c r="A134">
        <f t="shared" si="17"/>
        <v>-0.20000000000000007</v>
      </c>
      <c r="B134">
        <f t="shared" si="18"/>
        <v>0.60000000000000009</v>
      </c>
      <c r="C134">
        <f t="shared" si="19"/>
        <v>4.5760000000000005</v>
      </c>
    </row>
    <row r="135" spans="1:3" x14ac:dyDescent="0.3">
      <c r="A135">
        <f t="shared" si="17"/>
        <v>0</v>
      </c>
      <c r="B135">
        <f t="shared" si="18"/>
        <v>0.60000000000000009</v>
      </c>
      <c r="C135">
        <f t="shared" si="19"/>
        <v>4.6000000000000014</v>
      </c>
    </row>
    <row r="136" spans="1:3" x14ac:dyDescent="0.3">
      <c r="A136">
        <f t="shared" si="17"/>
        <v>0.2</v>
      </c>
      <c r="B136">
        <f t="shared" si="18"/>
        <v>0.60000000000000009</v>
      </c>
      <c r="C136">
        <f t="shared" si="19"/>
        <v>3.7760000000000007</v>
      </c>
    </row>
    <row r="137" spans="1:3" x14ac:dyDescent="0.3">
      <c r="A137">
        <f t="shared" si="17"/>
        <v>0.4</v>
      </c>
      <c r="B137">
        <f t="shared" si="18"/>
        <v>0.60000000000000009</v>
      </c>
      <c r="C137">
        <f t="shared" si="19"/>
        <v>2.2960000000000003</v>
      </c>
    </row>
    <row r="138" spans="1:3" x14ac:dyDescent="0.3">
      <c r="A138">
        <f t="shared" si="17"/>
        <v>0.60000000000000009</v>
      </c>
      <c r="B138">
        <f t="shared" si="18"/>
        <v>0.60000000000000009</v>
      </c>
      <c r="C138">
        <f t="shared" si="19"/>
        <v>0.73599999999999988</v>
      </c>
    </row>
    <row r="139" spans="1:3" x14ac:dyDescent="0.3">
      <c r="A139">
        <f t="shared" si="17"/>
        <v>0.8</v>
      </c>
      <c r="B139">
        <f t="shared" si="18"/>
        <v>0.60000000000000009</v>
      </c>
      <c r="C139">
        <f t="shared" si="19"/>
        <v>5.6000000000000008E-2</v>
      </c>
    </row>
    <row r="140" spans="1:3" x14ac:dyDescent="0.3">
      <c r="A140">
        <f t="shared" si="17"/>
        <v>1</v>
      </c>
      <c r="B140">
        <f t="shared" si="18"/>
        <v>0.60000000000000009</v>
      </c>
      <c r="C140">
        <f t="shared" si="19"/>
        <v>1.5999999999999992</v>
      </c>
    </row>
    <row r="141" spans="1:3" x14ac:dyDescent="0.3">
      <c r="A141">
        <f t="shared" si="17"/>
        <v>1.2</v>
      </c>
      <c r="B141">
        <f t="shared" si="18"/>
        <v>0.60000000000000009</v>
      </c>
      <c r="C141">
        <f t="shared" si="19"/>
        <v>7.0959999999999974</v>
      </c>
    </row>
    <row r="142" spans="1:3" x14ac:dyDescent="0.3">
      <c r="A142">
        <f t="shared" si="17"/>
        <v>1.4</v>
      </c>
      <c r="B142">
        <f t="shared" si="18"/>
        <v>0.60000000000000009</v>
      </c>
      <c r="C142">
        <f t="shared" si="19"/>
        <v>18.655999999999992</v>
      </c>
    </row>
    <row r="143" spans="1:3" x14ac:dyDescent="0.3">
      <c r="A143">
        <f t="shared" si="17"/>
        <v>1.5999999999999999</v>
      </c>
      <c r="B143">
        <f t="shared" si="18"/>
        <v>0.60000000000000009</v>
      </c>
      <c r="C143">
        <f t="shared" si="19"/>
        <v>38.775999999999982</v>
      </c>
    </row>
    <row r="144" spans="1:3" x14ac:dyDescent="0.3">
      <c r="A144">
        <f t="shared" si="17"/>
        <v>1.7999999999999998</v>
      </c>
      <c r="B144">
        <f t="shared" si="18"/>
        <v>0.60000000000000009</v>
      </c>
      <c r="C144">
        <f t="shared" si="19"/>
        <v>70.33599999999997</v>
      </c>
    </row>
    <row r="145" spans="1:3" x14ac:dyDescent="0.3">
      <c r="A145">
        <f t="shared" si="17"/>
        <v>1.9999999999999998</v>
      </c>
      <c r="B145">
        <f t="shared" si="18"/>
        <v>0.60000000000000009</v>
      </c>
      <c r="C145">
        <f t="shared" si="19"/>
        <v>116.59999999999994</v>
      </c>
    </row>
    <row r="146" spans="1:3" x14ac:dyDescent="0.3">
      <c r="A146">
        <v>-1</v>
      </c>
      <c r="B146">
        <f>B130+0.2</f>
        <v>0.8</v>
      </c>
      <c r="C146">
        <f t="shared" si="19"/>
        <v>4.3999999999999995</v>
      </c>
    </row>
    <row r="147" spans="1:3" x14ac:dyDescent="0.3">
      <c r="A147">
        <f t="shared" ref="A147:A161" si="20">A130+0.2</f>
        <v>-0.8</v>
      </c>
      <c r="B147">
        <f t="shared" ref="B147:B161" si="21">B131+0.2</f>
        <v>0.8</v>
      </c>
      <c r="C147">
        <f t="shared" si="19"/>
        <v>3.496</v>
      </c>
    </row>
    <row r="148" spans="1:3" x14ac:dyDescent="0.3">
      <c r="A148">
        <f t="shared" si="20"/>
        <v>-0.60000000000000009</v>
      </c>
      <c r="B148">
        <f t="shared" si="21"/>
        <v>0.8</v>
      </c>
      <c r="C148">
        <f t="shared" si="19"/>
        <v>4.4960000000000004</v>
      </c>
    </row>
    <row r="149" spans="1:3" x14ac:dyDescent="0.3">
      <c r="A149">
        <f t="shared" si="20"/>
        <v>-0.40000000000000008</v>
      </c>
      <c r="B149">
        <f t="shared" si="21"/>
        <v>0.8</v>
      </c>
      <c r="C149">
        <f t="shared" si="19"/>
        <v>6.0560000000000009</v>
      </c>
    </row>
    <row r="150" spans="1:3" x14ac:dyDescent="0.3">
      <c r="A150">
        <f t="shared" si="20"/>
        <v>-0.20000000000000007</v>
      </c>
      <c r="B150">
        <f t="shared" si="21"/>
        <v>0.8</v>
      </c>
      <c r="C150">
        <f t="shared" si="19"/>
        <v>7.2160000000000002</v>
      </c>
    </row>
    <row r="151" spans="1:3" x14ac:dyDescent="0.3">
      <c r="A151">
        <f t="shared" si="20"/>
        <v>0</v>
      </c>
      <c r="B151">
        <f t="shared" si="21"/>
        <v>0.8</v>
      </c>
      <c r="C151">
        <f t="shared" si="19"/>
        <v>7.4000000000000012</v>
      </c>
    </row>
    <row r="152" spans="1:3" x14ac:dyDescent="0.3">
      <c r="A152">
        <f t="shared" si="20"/>
        <v>0.2</v>
      </c>
      <c r="B152">
        <f t="shared" si="21"/>
        <v>0.8</v>
      </c>
      <c r="C152">
        <f t="shared" si="19"/>
        <v>6.4160000000000004</v>
      </c>
    </row>
    <row r="153" spans="1:3" x14ac:dyDescent="0.3">
      <c r="A153">
        <f t="shared" si="20"/>
        <v>0.4</v>
      </c>
      <c r="B153">
        <f t="shared" si="21"/>
        <v>0.8</v>
      </c>
      <c r="C153">
        <f t="shared" si="19"/>
        <v>4.4560000000000004</v>
      </c>
    </row>
    <row r="154" spans="1:3" x14ac:dyDescent="0.3">
      <c r="A154">
        <f t="shared" si="20"/>
        <v>0.60000000000000009</v>
      </c>
      <c r="B154">
        <f t="shared" si="21"/>
        <v>0.8</v>
      </c>
      <c r="C154">
        <f t="shared" si="19"/>
        <v>2.0959999999999996</v>
      </c>
    </row>
    <row r="155" spans="1:3" x14ac:dyDescent="0.3">
      <c r="A155">
        <f t="shared" si="20"/>
        <v>0.8</v>
      </c>
      <c r="B155">
        <f t="shared" si="21"/>
        <v>0.8</v>
      </c>
      <c r="C155">
        <f t="shared" si="19"/>
        <v>0.29599999999999971</v>
      </c>
    </row>
    <row r="156" spans="1:3" x14ac:dyDescent="0.3">
      <c r="A156">
        <f t="shared" si="20"/>
        <v>1</v>
      </c>
      <c r="B156">
        <f t="shared" si="21"/>
        <v>0.8</v>
      </c>
      <c r="C156">
        <f t="shared" si="19"/>
        <v>0.3999999999999998</v>
      </c>
    </row>
    <row r="157" spans="1:3" x14ac:dyDescent="0.3">
      <c r="A157">
        <f t="shared" si="20"/>
        <v>1.2</v>
      </c>
      <c r="B157">
        <f t="shared" si="21"/>
        <v>0.8</v>
      </c>
      <c r="C157">
        <f t="shared" si="19"/>
        <v>4.1359999999999983</v>
      </c>
    </row>
    <row r="158" spans="1:3" x14ac:dyDescent="0.3">
      <c r="A158">
        <f t="shared" si="20"/>
        <v>1.4</v>
      </c>
      <c r="B158">
        <f t="shared" si="21"/>
        <v>0.8</v>
      </c>
      <c r="C158">
        <f t="shared" si="19"/>
        <v>13.615999999999993</v>
      </c>
    </row>
    <row r="159" spans="1:3" x14ac:dyDescent="0.3">
      <c r="A159">
        <f t="shared" si="20"/>
        <v>1.5999999999999999</v>
      </c>
      <c r="B159">
        <f t="shared" si="21"/>
        <v>0.8</v>
      </c>
      <c r="C159">
        <f t="shared" si="19"/>
        <v>31.335999999999984</v>
      </c>
    </row>
    <row r="160" spans="1:3" x14ac:dyDescent="0.3">
      <c r="A160">
        <f t="shared" si="20"/>
        <v>1.7999999999999998</v>
      </c>
      <c r="B160">
        <f t="shared" si="21"/>
        <v>0.8</v>
      </c>
      <c r="C160">
        <f t="shared" si="19"/>
        <v>60.175999999999981</v>
      </c>
    </row>
    <row r="161" spans="1:3" x14ac:dyDescent="0.3">
      <c r="A161">
        <f t="shared" si="20"/>
        <v>1.9999999999999998</v>
      </c>
      <c r="B161">
        <f t="shared" si="21"/>
        <v>0.8</v>
      </c>
      <c r="C161">
        <f t="shared" si="19"/>
        <v>103.39999999999995</v>
      </c>
    </row>
    <row r="162" spans="1:3" x14ac:dyDescent="0.3">
      <c r="A162">
        <v>-1</v>
      </c>
      <c r="B162">
        <f>B146+0.2</f>
        <v>1</v>
      </c>
      <c r="C162">
        <f t="shared" si="19"/>
        <v>4</v>
      </c>
    </row>
    <row r="163" spans="1:3" x14ac:dyDescent="0.3">
      <c r="A163">
        <f t="shared" ref="A163:A177" si="22">A146+0.2</f>
        <v>-0.8</v>
      </c>
      <c r="B163">
        <f t="shared" ref="B163:B177" si="23">B147+0.2</f>
        <v>1</v>
      </c>
      <c r="C163">
        <f t="shared" si="19"/>
        <v>4.5359999999999996</v>
      </c>
    </row>
    <row r="164" spans="1:3" x14ac:dyDescent="0.3">
      <c r="A164">
        <f t="shared" si="22"/>
        <v>-0.60000000000000009</v>
      </c>
      <c r="B164">
        <f t="shared" si="23"/>
        <v>1</v>
      </c>
      <c r="C164">
        <f t="shared" si="19"/>
        <v>6.6559999999999988</v>
      </c>
    </row>
    <row r="165" spans="1:3" x14ac:dyDescent="0.3">
      <c r="A165">
        <f t="shared" si="22"/>
        <v>-0.40000000000000008</v>
      </c>
      <c r="B165">
        <f t="shared" si="23"/>
        <v>1</v>
      </c>
      <c r="C165">
        <f t="shared" si="19"/>
        <v>9.016</v>
      </c>
    </row>
    <row r="166" spans="1:3" x14ac:dyDescent="0.3">
      <c r="A166">
        <f t="shared" si="22"/>
        <v>-0.20000000000000007</v>
      </c>
      <c r="B166">
        <f t="shared" si="23"/>
        <v>1</v>
      </c>
      <c r="C166">
        <f t="shared" si="19"/>
        <v>10.655999999999999</v>
      </c>
    </row>
    <row r="167" spans="1:3" x14ac:dyDescent="0.3">
      <c r="A167">
        <f t="shared" si="22"/>
        <v>0</v>
      </c>
      <c r="B167">
        <f t="shared" si="23"/>
        <v>1</v>
      </c>
      <c r="C167">
        <f t="shared" si="19"/>
        <v>11</v>
      </c>
    </row>
    <row r="168" spans="1:3" x14ac:dyDescent="0.3">
      <c r="A168">
        <f t="shared" si="22"/>
        <v>0.2</v>
      </c>
      <c r="B168">
        <f t="shared" si="23"/>
        <v>1</v>
      </c>
      <c r="C168">
        <f t="shared" si="19"/>
        <v>9.8559999999999999</v>
      </c>
    </row>
    <row r="169" spans="1:3" x14ac:dyDescent="0.3">
      <c r="A169">
        <f t="shared" si="22"/>
        <v>0.4</v>
      </c>
      <c r="B169">
        <f t="shared" si="23"/>
        <v>1</v>
      </c>
      <c r="C169">
        <f t="shared" si="19"/>
        <v>7.4159999999999995</v>
      </c>
    </row>
    <row r="170" spans="1:3" x14ac:dyDescent="0.3">
      <c r="A170">
        <f t="shared" si="22"/>
        <v>0.60000000000000009</v>
      </c>
      <c r="B170">
        <f t="shared" si="23"/>
        <v>1</v>
      </c>
      <c r="C170">
        <f t="shared" si="19"/>
        <v>4.2559999999999985</v>
      </c>
    </row>
    <row r="171" spans="1:3" x14ac:dyDescent="0.3">
      <c r="A171">
        <f t="shared" si="22"/>
        <v>0.8</v>
      </c>
      <c r="B171">
        <f t="shared" si="23"/>
        <v>1</v>
      </c>
      <c r="C171">
        <f t="shared" si="19"/>
        <v>1.3359999999999992</v>
      </c>
    </row>
    <row r="172" spans="1:3" x14ac:dyDescent="0.3">
      <c r="A172">
        <f t="shared" si="22"/>
        <v>1</v>
      </c>
      <c r="B172">
        <f t="shared" si="23"/>
        <v>1</v>
      </c>
      <c r="C172">
        <f t="shared" si="19"/>
        <v>0</v>
      </c>
    </row>
    <row r="173" spans="1:3" x14ac:dyDescent="0.3">
      <c r="A173">
        <f t="shared" si="22"/>
        <v>1.2</v>
      </c>
      <c r="B173">
        <f t="shared" si="23"/>
        <v>1</v>
      </c>
      <c r="C173">
        <f t="shared" si="19"/>
        <v>1.9759999999999998</v>
      </c>
    </row>
    <row r="174" spans="1:3" x14ac:dyDescent="0.3">
      <c r="A174">
        <f t="shared" si="22"/>
        <v>1.4</v>
      </c>
      <c r="B174">
        <f t="shared" si="23"/>
        <v>1</v>
      </c>
      <c r="C174">
        <f t="shared" si="19"/>
        <v>9.3759999999999959</v>
      </c>
    </row>
    <row r="175" spans="1:3" x14ac:dyDescent="0.3">
      <c r="A175">
        <f t="shared" si="22"/>
        <v>1.5999999999999999</v>
      </c>
      <c r="B175">
        <f t="shared" si="23"/>
        <v>1</v>
      </c>
      <c r="C175">
        <f t="shared" si="19"/>
        <v>24.695999999999987</v>
      </c>
    </row>
    <row r="176" spans="1:3" x14ac:dyDescent="0.3">
      <c r="A176">
        <f t="shared" si="22"/>
        <v>1.7999999999999998</v>
      </c>
      <c r="B176">
        <f t="shared" si="23"/>
        <v>1</v>
      </c>
      <c r="C176">
        <f t="shared" si="19"/>
        <v>50.815999999999974</v>
      </c>
    </row>
    <row r="177" spans="1:3" x14ac:dyDescent="0.3">
      <c r="A177">
        <f t="shared" si="22"/>
        <v>1.9999999999999998</v>
      </c>
      <c r="B177">
        <f t="shared" si="23"/>
        <v>1</v>
      </c>
      <c r="C177">
        <f t="shared" si="19"/>
        <v>90.999999999999943</v>
      </c>
    </row>
    <row r="178" spans="1:3" x14ac:dyDescent="0.3">
      <c r="A178">
        <v>-1</v>
      </c>
      <c r="B178">
        <f>B162+0.2</f>
        <v>1.2</v>
      </c>
      <c r="C178">
        <f t="shared" si="19"/>
        <v>4.3999999999999995</v>
      </c>
    </row>
    <row r="179" spans="1:3" x14ac:dyDescent="0.3">
      <c r="A179">
        <f t="shared" ref="A179:A193" si="24">A162+0.2</f>
        <v>-0.8</v>
      </c>
      <c r="B179">
        <f t="shared" ref="B179:B193" si="25">B163+0.2</f>
        <v>1.2</v>
      </c>
      <c r="C179">
        <f t="shared" si="19"/>
        <v>6.3759999999999986</v>
      </c>
    </row>
    <row r="180" spans="1:3" x14ac:dyDescent="0.3">
      <c r="A180">
        <f t="shared" si="24"/>
        <v>-0.60000000000000009</v>
      </c>
      <c r="B180">
        <f t="shared" si="25"/>
        <v>1.2</v>
      </c>
      <c r="C180">
        <f t="shared" si="19"/>
        <v>9.6159999999999979</v>
      </c>
    </row>
    <row r="181" spans="1:3" x14ac:dyDescent="0.3">
      <c r="A181">
        <f t="shared" si="24"/>
        <v>-0.40000000000000008</v>
      </c>
      <c r="B181">
        <f t="shared" si="25"/>
        <v>1.2</v>
      </c>
      <c r="C181">
        <f t="shared" si="19"/>
        <v>12.775999999999998</v>
      </c>
    </row>
    <row r="182" spans="1:3" x14ac:dyDescent="0.3">
      <c r="A182">
        <f t="shared" si="24"/>
        <v>-0.20000000000000007</v>
      </c>
      <c r="B182">
        <f t="shared" si="25"/>
        <v>1.2</v>
      </c>
      <c r="C182">
        <f t="shared" si="19"/>
        <v>14.896000000000001</v>
      </c>
    </row>
    <row r="183" spans="1:3" x14ac:dyDescent="0.3">
      <c r="A183">
        <f t="shared" si="24"/>
        <v>0</v>
      </c>
      <c r="B183">
        <f t="shared" si="25"/>
        <v>1.2</v>
      </c>
      <c r="C183">
        <f t="shared" si="19"/>
        <v>15.399999999999999</v>
      </c>
    </row>
    <row r="184" spans="1:3" x14ac:dyDescent="0.3">
      <c r="A184">
        <f t="shared" si="24"/>
        <v>0.2</v>
      </c>
      <c r="B184">
        <f t="shared" si="25"/>
        <v>1.2</v>
      </c>
      <c r="C184">
        <f t="shared" si="19"/>
        <v>14.096</v>
      </c>
    </row>
    <row r="185" spans="1:3" x14ac:dyDescent="0.3">
      <c r="A185">
        <f t="shared" si="24"/>
        <v>0.4</v>
      </c>
      <c r="B185">
        <f t="shared" si="25"/>
        <v>1.2</v>
      </c>
      <c r="C185">
        <f t="shared" si="19"/>
        <v>11.176</v>
      </c>
    </row>
    <row r="186" spans="1:3" x14ac:dyDescent="0.3">
      <c r="A186">
        <f t="shared" si="24"/>
        <v>0.60000000000000009</v>
      </c>
      <c r="B186">
        <f t="shared" si="25"/>
        <v>1.2</v>
      </c>
      <c r="C186">
        <f t="shared" si="19"/>
        <v>7.2159999999999975</v>
      </c>
    </row>
    <row r="187" spans="1:3" x14ac:dyDescent="0.3">
      <c r="A187">
        <f t="shared" si="24"/>
        <v>0.8</v>
      </c>
      <c r="B187">
        <f t="shared" si="25"/>
        <v>1.2</v>
      </c>
      <c r="C187">
        <f t="shared" si="19"/>
        <v>3.1759999999999984</v>
      </c>
    </row>
    <row r="188" spans="1:3" x14ac:dyDescent="0.3">
      <c r="A188">
        <f t="shared" si="24"/>
        <v>1</v>
      </c>
      <c r="B188">
        <f t="shared" si="25"/>
        <v>1.2</v>
      </c>
      <c r="C188">
        <f t="shared" si="19"/>
        <v>0.3999999999999998</v>
      </c>
    </row>
    <row r="189" spans="1:3" x14ac:dyDescent="0.3">
      <c r="A189">
        <f t="shared" si="24"/>
        <v>1.2</v>
      </c>
      <c r="B189">
        <f t="shared" si="25"/>
        <v>1.2</v>
      </c>
      <c r="C189">
        <f t="shared" si="19"/>
        <v>0.61599999999999988</v>
      </c>
    </row>
    <row r="190" spans="1:3" x14ac:dyDescent="0.3">
      <c r="A190">
        <f t="shared" si="24"/>
        <v>1.4</v>
      </c>
      <c r="B190">
        <f t="shared" si="25"/>
        <v>1.2</v>
      </c>
      <c r="C190">
        <f t="shared" si="19"/>
        <v>5.9359999999999964</v>
      </c>
    </row>
    <row r="191" spans="1:3" x14ac:dyDescent="0.3">
      <c r="A191">
        <f t="shared" si="24"/>
        <v>1.5999999999999999</v>
      </c>
      <c r="B191">
        <f t="shared" si="25"/>
        <v>1.2</v>
      </c>
      <c r="C191">
        <f t="shared" si="19"/>
        <v>18.855999999999991</v>
      </c>
    </row>
    <row r="192" spans="1:3" x14ac:dyDescent="0.3">
      <c r="A192">
        <f t="shared" si="24"/>
        <v>1.7999999999999998</v>
      </c>
      <c r="B192">
        <f t="shared" si="25"/>
        <v>1.2</v>
      </c>
      <c r="C192">
        <f t="shared" si="19"/>
        <v>42.255999999999965</v>
      </c>
    </row>
    <row r="193" spans="1:3" x14ac:dyDescent="0.3">
      <c r="A193">
        <f t="shared" si="24"/>
        <v>1.9999999999999998</v>
      </c>
      <c r="B193">
        <f t="shared" si="25"/>
        <v>1.2</v>
      </c>
      <c r="C193">
        <f t="shared" si="19"/>
        <v>79.399999999999935</v>
      </c>
    </row>
    <row r="194" spans="1:3" x14ac:dyDescent="0.3">
      <c r="A194">
        <v>-1</v>
      </c>
      <c r="B194">
        <f>B178+0.2</f>
        <v>1.4</v>
      </c>
      <c r="C194">
        <f t="shared" si="19"/>
        <v>5.6</v>
      </c>
    </row>
    <row r="195" spans="1:3" x14ac:dyDescent="0.3">
      <c r="A195">
        <f t="shared" ref="A195:A209" si="26">A178+0.2</f>
        <v>-0.8</v>
      </c>
      <c r="B195">
        <f t="shared" ref="B195:B209" si="27">B179+0.2</f>
        <v>1.4</v>
      </c>
      <c r="C195">
        <f t="shared" ref="C195:C257" si="28">POWER(1-A195,2)+10*POWER(B195-A195*A195,2)</f>
        <v>9.0159999999999965</v>
      </c>
    </row>
    <row r="196" spans="1:3" x14ac:dyDescent="0.3">
      <c r="A196">
        <f t="shared" si="26"/>
        <v>-0.60000000000000009</v>
      </c>
      <c r="B196">
        <f t="shared" si="27"/>
        <v>1.4</v>
      </c>
      <c r="C196">
        <f t="shared" si="28"/>
        <v>13.375999999999998</v>
      </c>
    </row>
    <row r="197" spans="1:3" x14ac:dyDescent="0.3">
      <c r="A197">
        <f t="shared" si="26"/>
        <v>-0.40000000000000008</v>
      </c>
      <c r="B197">
        <f t="shared" si="27"/>
        <v>1.4</v>
      </c>
      <c r="C197">
        <f t="shared" si="28"/>
        <v>17.335999999999995</v>
      </c>
    </row>
    <row r="198" spans="1:3" x14ac:dyDescent="0.3">
      <c r="A198">
        <f t="shared" si="26"/>
        <v>-0.20000000000000007</v>
      </c>
      <c r="B198">
        <f t="shared" si="27"/>
        <v>1.4</v>
      </c>
      <c r="C198">
        <f t="shared" si="28"/>
        <v>19.935999999999996</v>
      </c>
    </row>
    <row r="199" spans="1:3" x14ac:dyDescent="0.3">
      <c r="A199">
        <f t="shared" si="26"/>
        <v>0</v>
      </c>
      <c r="B199">
        <f t="shared" si="27"/>
        <v>1.4</v>
      </c>
      <c r="C199">
        <f t="shared" si="28"/>
        <v>20.599999999999998</v>
      </c>
    </row>
    <row r="200" spans="1:3" x14ac:dyDescent="0.3">
      <c r="A200">
        <f t="shared" si="26"/>
        <v>0.2</v>
      </c>
      <c r="B200">
        <f t="shared" si="27"/>
        <v>1.4</v>
      </c>
      <c r="C200">
        <f t="shared" si="28"/>
        <v>19.135999999999996</v>
      </c>
    </row>
    <row r="201" spans="1:3" x14ac:dyDescent="0.3">
      <c r="A201">
        <f t="shared" si="26"/>
        <v>0.4</v>
      </c>
      <c r="B201">
        <f t="shared" si="27"/>
        <v>1.4</v>
      </c>
      <c r="C201">
        <f t="shared" si="28"/>
        <v>15.735999999999994</v>
      </c>
    </row>
    <row r="202" spans="1:3" x14ac:dyDescent="0.3">
      <c r="A202">
        <f t="shared" si="26"/>
        <v>0.60000000000000009</v>
      </c>
      <c r="B202">
        <f t="shared" si="27"/>
        <v>1.4</v>
      </c>
      <c r="C202">
        <f t="shared" si="28"/>
        <v>10.975999999999997</v>
      </c>
    </row>
    <row r="203" spans="1:3" x14ac:dyDescent="0.3">
      <c r="A203">
        <f t="shared" si="26"/>
        <v>0.8</v>
      </c>
      <c r="B203">
        <f t="shared" si="27"/>
        <v>1.4</v>
      </c>
      <c r="C203">
        <f t="shared" si="28"/>
        <v>5.8159999999999963</v>
      </c>
    </row>
    <row r="204" spans="1:3" x14ac:dyDescent="0.3">
      <c r="A204">
        <f t="shared" si="26"/>
        <v>1</v>
      </c>
      <c r="B204">
        <f t="shared" si="27"/>
        <v>1.4</v>
      </c>
      <c r="C204">
        <f t="shared" si="28"/>
        <v>1.5999999999999992</v>
      </c>
    </row>
    <row r="205" spans="1:3" x14ac:dyDescent="0.3">
      <c r="A205">
        <f t="shared" si="26"/>
        <v>1.2</v>
      </c>
      <c r="B205">
        <f t="shared" si="27"/>
        <v>1.4</v>
      </c>
      <c r="C205">
        <f t="shared" si="28"/>
        <v>5.6000000000000008E-2</v>
      </c>
    </row>
    <row r="206" spans="1:3" x14ac:dyDescent="0.3">
      <c r="A206">
        <f t="shared" si="26"/>
        <v>1.4</v>
      </c>
      <c r="B206">
        <f t="shared" si="27"/>
        <v>1.4</v>
      </c>
      <c r="C206">
        <f t="shared" si="28"/>
        <v>3.2959999999999985</v>
      </c>
    </row>
    <row r="207" spans="1:3" x14ac:dyDescent="0.3">
      <c r="A207">
        <f t="shared" si="26"/>
        <v>1.5999999999999999</v>
      </c>
      <c r="B207">
        <f t="shared" si="27"/>
        <v>1.4</v>
      </c>
      <c r="C207">
        <f t="shared" si="28"/>
        <v>13.815999999999992</v>
      </c>
    </row>
    <row r="208" spans="1:3" x14ac:dyDescent="0.3">
      <c r="A208">
        <f t="shared" si="26"/>
        <v>1.7999999999999998</v>
      </c>
      <c r="B208">
        <f t="shared" si="27"/>
        <v>1.4</v>
      </c>
      <c r="C208">
        <f t="shared" si="28"/>
        <v>34.495999999999981</v>
      </c>
    </row>
    <row r="209" spans="1:3" x14ac:dyDescent="0.3">
      <c r="A209">
        <f t="shared" si="26"/>
        <v>1.9999999999999998</v>
      </c>
      <c r="B209">
        <f t="shared" si="27"/>
        <v>1.4</v>
      </c>
      <c r="C209">
        <f t="shared" si="28"/>
        <v>68.599999999999966</v>
      </c>
    </row>
    <row r="210" spans="1:3" x14ac:dyDescent="0.3">
      <c r="A210">
        <v>-1</v>
      </c>
      <c r="B210">
        <f>B194+0.2</f>
        <v>1.5999999999999999</v>
      </c>
      <c r="C210">
        <f t="shared" si="28"/>
        <v>7.5999999999999979</v>
      </c>
    </row>
    <row r="211" spans="1:3" x14ac:dyDescent="0.3">
      <c r="A211">
        <f t="shared" ref="A211:A225" si="29">A194+0.2</f>
        <v>-0.8</v>
      </c>
      <c r="B211">
        <f t="shared" ref="B211:B225" si="30">B195+0.2</f>
        <v>1.5999999999999999</v>
      </c>
      <c r="C211">
        <f t="shared" si="28"/>
        <v>12.455999999999996</v>
      </c>
    </row>
    <row r="212" spans="1:3" x14ac:dyDescent="0.3">
      <c r="A212">
        <f t="shared" si="29"/>
        <v>-0.60000000000000009</v>
      </c>
      <c r="B212">
        <f t="shared" si="30"/>
        <v>1.5999999999999999</v>
      </c>
      <c r="C212">
        <f t="shared" si="28"/>
        <v>17.935999999999993</v>
      </c>
    </row>
    <row r="213" spans="1:3" x14ac:dyDescent="0.3">
      <c r="A213">
        <f t="shared" si="29"/>
        <v>-0.40000000000000008</v>
      </c>
      <c r="B213">
        <f t="shared" si="30"/>
        <v>1.5999999999999999</v>
      </c>
      <c r="C213">
        <f t="shared" si="28"/>
        <v>22.695999999999991</v>
      </c>
    </row>
    <row r="214" spans="1:3" x14ac:dyDescent="0.3">
      <c r="A214">
        <f t="shared" si="29"/>
        <v>-0.20000000000000007</v>
      </c>
      <c r="B214">
        <f t="shared" si="30"/>
        <v>1.5999999999999999</v>
      </c>
      <c r="C214">
        <f t="shared" si="28"/>
        <v>25.775999999999993</v>
      </c>
    </row>
    <row r="215" spans="1:3" x14ac:dyDescent="0.3">
      <c r="A215">
        <f t="shared" si="29"/>
        <v>0</v>
      </c>
      <c r="B215">
        <f t="shared" si="30"/>
        <v>1.5999999999999999</v>
      </c>
      <c r="C215">
        <f t="shared" si="28"/>
        <v>26.599999999999994</v>
      </c>
    </row>
    <row r="216" spans="1:3" x14ac:dyDescent="0.3">
      <c r="A216">
        <f t="shared" si="29"/>
        <v>0.2</v>
      </c>
      <c r="B216">
        <f t="shared" si="30"/>
        <v>1.5999999999999999</v>
      </c>
      <c r="C216">
        <f t="shared" si="28"/>
        <v>24.975999999999992</v>
      </c>
    </row>
    <row r="217" spans="1:3" x14ac:dyDescent="0.3">
      <c r="A217">
        <f t="shared" si="29"/>
        <v>0.4</v>
      </c>
      <c r="B217">
        <f t="shared" si="30"/>
        <v>1.5999999999999999</v>
      </c>
      <c r="C217">
        <f t="shared" si="28"/>
        <v>21.095999999999997</v>
      </c>
    </row>
    <row r="218" spans="1:3" x14ac:dyDescent="0.3">
      <c r="A218">
        <f t="shared" si="29"/>
        <v>0.60000000000000009</v>
      </c>
      <c r="B218">
        <f t="shared" si="30"/>
        <v>1.5999999999999999</v>
      </c>
      <c r="C218">
        <f t="shared" si="28"/>
        <v>15.535999999999994</v>
      </c>
    </row>
    <row r="219" spans="1:3" x14ac:dyDescent="0.3">
      <c r="A219">
        <f t="shared" si="29"/>
        <v>0.8</v>
      </c>
      <c r="B219">
        <f t="shared" si="30"/>
        <v>1.5999999999999999</v>
      </c>
      <c r="C219">
        <f t="shared" si="28"/>
        <v>9.2559999999999949</v>
      </c>
    </row>
    <row r="220" spans="1:3" x14ac:dyDescent="0.3">
      <c r="A220">
        <f t="shared" si="29"/>
        <v>1</v>
      </c>
      <c r="B220">
        <f t="shared" si="30"/>
        <v>1.5999999999999999</v>
      </c>
      <c r="C220">
        <f t="shared" si="28"/>
        <v>3.5999999999999983</v>
      </c>
    </row>
    <row r="221" spans="1:3" x14ac:dyDescent="0.3">
      <c r="A221">
        <f t="shared" si="29"/>
        <v>1.2</v>
      </c>
      <c r="B221">
        <f t="shared" si="30"/>
        <v>1.5999999999999999</v>
      </c>
      <c r="C221">
        <f t="shared" si="28"/>
        <v>0.29599999999999971</v>
      </c>
    </row>
    <row r="222" spans="1:3" x14ac:dyDescent="0.3">
      <c r="A222">
        <f t="shared" si="29"/>
        <v>1.4</v>
      </c>
      <c r="B222">
        <f t="shared" si="30"/>
        <v>1.5999999999999999</v>
      </c>
      <c r="C222">
        <f t="shared" si="28"/>
        <v>1.4559999999999991</v>
      </c>
    </row>
    <row r="223" spans="1:3" x14ac:dyDescent="0.3">
      <c r="A223">
        <f t="shared" si="29"/>
        <v>1.5999999999999999</v>
      </c>
      <c r="B223">
        <f t="shared" si="30"/>
        <v>1.5999999999999999</v>
      </c>
      <c r="C223">
        <f t="shared" si="28"/>
        <v>9.5759999999999952</v>
      </c>
    </row>
    <row r="224" spans="1:3" x14ac:dyDescent="0.3">
      <c r="A224">
        <f t="shared" si="29"/>
        <v>1.7999999999999998</v>
      </c>
      <c r="B224">
        <f t="shared" si="30"/>
        <v>1.5999999999999999</v>
      </c>
      <c r="C224">
        <f t="shared" si="28"/>
        <v>27.535999999999984</v>
      </c>
    </row>
    <row r="225" spans="1:3" x14ac:dyDescent="0.3">
      <c r="A225">
        <f t="shared" si="29"/>
        <v>1.9999999999999998</v>
      </c>
      <c r="B225">
        <f t="shared" si="30"/>
        <v>1.5999999999999999</v>
      </c>
      <c r="C225">
        <f t="shared" si="28"/>
        <v>58.599999999999973</v>
      </c>
    </row>
    <row r="226" spans="1:3" x14ac:dyDescent="0.3">
      <c r="A226">
        <v>-1</v>
      </c>
      <c r="B226">
        <f>B210+0.2</f>
        <v>1.7999999999999998</v>
      </c>
      <c r="C226">
        <f t="shared" si="28"/>
        <v>10.399999999999997</v>
      </c>
    </row>
    <row r="227" spans="1:3" x14ac:dyDescent="0.3">
      <c r="A227">
        <f t="shared" ref="A227:A241" si="31">A210+0.2</f>
        <v>-0.8</v>
      </c>
      <c r="B227">
        <f t="shared" ref="B227:B241" si="32">B211+0.2</f>
        <v>1.7999999999999998</v>
      </c>
      <c r="C227">
        <f t="shared" si="28"/>
        <v>16.695999999999991</v>
      </c>
    </row>
    <row r="228" spans="1:3" x14ac:dyDescent="0.3">
      <c r="A228">
        <f t="shared" si="31"/>
        <v>-0.60000000000000009</v>
      </c>
      <c r="B228">
        <f t="shared" si="32"/>
        <v>1.7999999999999998</v>
      </c>
      <c r="C228">
        <f t="shared" si="28"/>
        <v>23.295999999999992</v>
      </c>
    </row>
    <row r="229" spans="1:3" x14ac:dyDescent="0.3">
      <c r="A229">
        <f t="shared" si="31"/>
        <v>-0.40000000000000008</v>
      </c>
      <c r="B229">
        <f t="shared" si="32"/>
        <v>1.7999999999999998</v>
      </c>
      <c r="C229">
        <f t="shared" si="28"/>
        <v>28.855999999999991</v>
      </c>
    </row>
    <row r="230" spans="1:3" x14ac:dyDescent="0.3">
      <c r="A230">
        <f t="shared" si="31"/>
        <v>-0.20000000000000007</v>
      </c>
      <c r="B230">
        <f t="shared" si="32"/>
        <v>1.7999999999999998</v>
      </c>
      <c r="C230">
        <f t="shared" si="28"/>
        <v>32.415999999999997</v>
      </c>
    </row>
    <row r="231" spans="1:3" x14ac:dyDescent="0.3">
      <c r="A231">
        <f t="shared" si="31"/>
        <v>0</v>
      </c>
      <c r="B231">
        <f t="shared" si="32"/>
        <v>1.7999999999999998</v>
      </c>
      <c r="C231">
        <f t="shared" si="28"/>
        <v>33.399999999999991</v>
      </c>
    </row>
    <row r="232" spans="1:3" x14ac:dyDescent="0.3">
      <c r="A232">
        <f t="shared" si="31"/>
        <v>0.2</v>
      </c>
      <c r="B232">
        <f t="shared" si="32"/>
        <v>1.7999999999999998</v>
      </c>
      <c r="C232">
        <f t="shared" si="28"/>
        <v>31.615999999999996</v>
      </c>
    </row>
    <row r="233" spans="1:3" x14ac:dyDescent="0.3">
      <c r="A233">
        <f t="shared" si="31"/>
        <v>0.4</v>
      </c>
      <c r="B233">
        <f t="shared" si="32"/>
        <v>1.7999999999999998</v>
      </c>
      <c r="C233">
        <f t="shared" si="28"/>
        <v>27.25599999999999</v>
      </c>
    </row>
    <row r="234" spans="1:3" x14ac:dyDescent="0.3">
      <c r="A234">
        <f t="shared" si="31"/>
        <v>0.60000000000000009</v>
      </c>
      <c r="B234">
        <f t="shared" si="32"/>
        <v>1.7999999999999998</v>
      </c>
      <c r="C234">
        <f t="shared" si="28"/>
        <v>20.89599999999999</v>
      </c>
    </row>
    <row r="235" spans="1:3" x14ac:dyDescent="0.3">
      <c r="A235">
        <f t="shared" si="31"/>
        <v>0.8</v>
      </c>
      <c r="B235">
        <f t="shared" si="32"/>
        <v>1.7999999999999998</v>
      </c>
      <c r="C235">
        <f t="shared" si="28"/>
        <v>13.495999999999992</v>
      </c>
    </row>
    <row r="236" spans="1:3" x14ac:dyDescent="0.3">
      <c r="A236">
        <f t="shared" si="31"/>
        <v>1</v>
      </c>
      <c r="B236">
        <f t="shared" si="32"/>
        <v>1.7999999999999998</v>
      </c>
      <c r="C236">
        <f t="shared" si="28"/>
        <v>6.3999999999999968</v>
      </c>
    </row>
    <row r="237" spans="1:3" x14ac:dyDescent="0.3">
      <c r="A237">
        <f t="shared" si="31"/>
        <v>1.2</v>
      </c>
      <c r="B237">
        <f t="shared" si="32"/>
        <v>1.7999999999999998</v>
      </c>
      <c r="C237">
        <f t="shared" si="28"/>
        <v>1.3359999999999992</v>
      </c>
    </row>
    <row r="238" spans="1:3" x14ac:dyDescent="0.3">
      <c r="A238">
        <f t="shared" si="31"/>
        <v>1.4</v>
      </c>
      <c r="B238">
        <f t="shared" si="32"/>
        <v>1.7999999999999998</v>
      </c>
      <c r="C238">
        <f t="shared" si="28"/>
        <v>0.41599999999999965</v>
      </c>
    </row>
    <row r="239" spans="1:3" x14ac:dyDescent="0.3">
      <c r="A239">
        <f t="shared" si="31"/>
        <v>1.5999999999999999</v>
      </c>
      <c r="B239">
        <f t="shared" si="32"/>
        <v>1.7999999999999998</v>
      </c>
      <c r="C239">
        <f t="shared" si="28"/>
        <v>6.1359999999999957</v>
      </c>
    </row>
    <row r="240" spans="1:3" x14ac:dyDescent="0.3">
      <c r="A240">
        <f t="shared" si="31"/>
        <v>1.7999999999999998</v>
      </c>
      <c r="B240">
        <f t="shared" si="32"/>
        <v>1.7999999999999998</v>
      </c>
      <c r="C240">
        <f t="shared" si="28"/>
        <v>21.375999999999987</v>
      </c>
    </row>
    <row r="241" spans="1:3" x14ac:dyDescent="0.3">
      <c r="A241">
        <f t="shared" si="31"/>
        <v>1.9999999999999998</v>
      </c>
      <c r="B241">
        <f t="shared" si="32"/>
        <v>1.7999999999999998</v>
      </c>
      <c r="C241">
        <f t="shared" si="28"/>
        <v>49.39999999999997</v>
      </c>
    </row>
    <row r="242" spans="1:3" x14ac:dyDescent="0.3">
      <c r="A242">
        <v>-1</v>
      </c>
      <c r="B242">
        <f>B226+0.2</f>
        <v>1.9999999999999998</v>
      </c>
      <c r="C242">
        <f t="shared" si="28"/>
        <v>13.999999999999996</v>
      </c>
    </row>
    <row r="243" spans="1:3" x14ac:dyDescent="0.3">
      <c r="A243">
        <f t="shared" ref="A243:A257" si="33">A226+0.2</f>
        <v>-0.8</v>
      </c>
      <c r="B243">
        <f t="shared" ref="B243:B257" si="34">B227+0.2</f>
        <v>1.9999999999999998</v>
      </c>
      <c r="C243">
        <f t="shared" si="28"/>
        <v>21.73599999999999</v>
      </c>
    </row>
    <row r="244" spans="1:3" x14ac:dyDescent="0.3">
      <c r="A244">
        <f t="shared" si="33"/>
        <v>-0.60000000000000009</v>
      </c>
      <c r="B244">
        <f t="shared" si="34"/>
        <v>1.9999999999999998</v>
      </c>
      <c r="C244">
        <f t="shared" si="28"/>
        <v>29.455999999999989</v>
      </c>
    </row>
    <row r="245" spans="1:3" x14ac:dyDescent="0.3">
      <c r="A245">
        <f t="shared" si="33"/>
        <v>-0.40000000000000008</v>
      </c>
      <c r="B245">
        <f t="shared" si="34"/>
        <v>1.9999999999999998</v>
      </c>
      <c r="C245">
        <f t="shared" si="28"/>
        <v>35.815999999999988</v>
      </c>
    </row>
    <row r="246" spans="1:3" x14ac:dyDescent="0.3">
      <c r="A246">
        <f t="shared" si="33"/>
        <v>-0.20000000000000007</v>
      </c>
      <c r="B246">
        <f t="shared" si="34"/>
        <v>1.9999999999999998</v>
      </c>
      <c r="C246">
        <f t="shared" si="28"/>
        <v>39.855999999999987</v>
      </c>
    </row>
    <row r="247" spans="1:3" x14ac:dyDescent="0.3">
      <c r="A247">
        <f t="shared" si="33"/>
        <v>0</v>
      </c>
      <c r="B247">
        <f t="shared" si="34"/>
        <v>1.9999999999999998</v>
      </c>
      <c r="C247">
        <f t="shared" si="28"/>
        <v>40.999999999999993</v>
      </c>
    </row>
    <row r="248" spans="1:3" x14ac:dyDescent="0.3">
      <c r="A248">
        <f t="shared" si="33"/>
        <v>0.2</v>
      </c>
      <c r="B248">
        <f t="shared" si="34"/>
        <v>1.9999999999999998</v>
      </c>
      <c r="C248">
        <f t="shared" si="28"/>
        <v>39.05599999999999</v>
      </c>
    </row>
    <row r="249" spans="1:3" x14ac:dyDescent="0.3">
      <c r="A249">
        <f t="shared" si="33"/>
        <v>0.4</v>
      </c>
      <c r="B249">
        <f t="shared" si="34"/>
        <v>1.9999999999999998</v>
      </c>
      <c r="C249">
        <f t="shared" si="28"/>
        <v>34.215999999999994</v>
      </c>
    </row>
    <row r="250" spans="1:3" x14ac:dyDescent="0.3">
      <c r="A250">
        <f t="shared" si="33"/>
        <v>0.60000000000000009</v>
      </c>
      <c r="B250">
        <f t="shared" si="34"/>
        <v>1.9999999999999998</v>
      </c>
      <c r="C250">
        <f t="shared" si="28"/>
        <v>27.05599999999999</v>
      </c>
    </row>
    <row r="251" spans="1:3" x14ac:dyDescent="0.3">
      <c r="A251">
        <f t="shared" si="33"/>
        <v>0.8</v>
      </c>
      <c r="B251">
        <f t="shared" si="34"/>
        <v>1.9999999999999998</v>
      </c>
      <c r="C251">
        <f t="shared" si="28"/>
        <v>18.535999999999991</v>
      </c>
    </row>
    <row r="252" spans="1:3" x14ac:dyDescent="0.3">
      <c r="A252">
        <f t="shared" si="33"/>
        <v>1</v>
      </c>
      <c r="B252">
        <f t="shared" si="34"/>
        <v>1.9999999999999998</v>
      </c>
      <c r="C252">
        <f t="shared" si="28"/>
        <v>9.9999999999999964</v>
      </c>
    </row>
    <row r="253" spans="1:3" x14ac:dyDescent="0.3">
      <c r="A253">
        <f t="shared" si="33"/>
        <v>1.2</v>
      </c>
      <c r="B253">
        <f t="shared" si="34"/>
        <v>1.9999999999999998</v>
      </c>
      <c r="C253">
        <f t="shared" si="28"/>
        <v>3.1759999999999984</v>
      </c>
    </row>
    <row r="254" spans="1:3" x14ac:dyDescent="0.3">
      <c r="A254">
        <f t="shared" si="33"/>
        <v>1.4</v>
      </c>
      <c r="B254">
        <f t="shared" si="34"/>
        <v>1.9999999999999998</v>
      </c>
      <c r="C254">
        <f t="shared" si="28"/>
        <v>0.17599999999999993</v>
      </c>
    </row>
    <row r="255" spans="1:3" x14ac:dyDescent="0.3">
      <c r="A255">
        <f t="shared" si="33"/>
        <v>1.5999999999999999</v>
      </c>
      <c r="B255">
        <f t="shared" si="34"/>
        <v>1.9999999999999998</v>
      </c>
      <c r="C255">
        <f t="shared" si="28"/>
        <v>3.4959999999999982</v>
      </c>
    </row>
    <row r="256" spans="1:3" x14ac:dyDescent="0.3">
      <c r="A256">
        <f t="shared" si="33"/>
        <v>1.7999999999999998</v>
      </c>
      <c r="B256">
        <f t="shared" si="34"/>
        <v>1.9999999999999998</v>
      </c>
      <c r="C256">
        <f t="shared" si="28"/>
        <v>16.015999999999991</v>
      </c>
    </row>
    <row r="257" spans="1:3" x14ac:dyDescent="0.3">
      <c r="A257">
        <f t="shared" si="33"/>
        <v>1.9999999999999998</v>
      </c>
      <c r="B257">
        <f t="shared" si="34"/>
        <v>1.9999999999999998</v>
      </c>
      <c r="C257">
        <f t="shared" si="28"/>
        <v>40.999999999999972</v>
      </c>
    </row>
  </sheetData>
  <conditionalFormatting sqref="I2:X17">
    <cfRule type="colorScale" priority="5">
      <colorScale>
        <cfvo type="min"/>
        <cfvo type="percentile" val="20"/>
        <cfvo type="max"/>
        <color rgb="FFF8696B"/>
        <color rgb="FFFFEB84"/>
        <color rgb="FF63BE7B"/>
      </colorScale>
    </cfRule>
    <cfRule type="colorScale" priority="6">
      <colorScale>
        <cfvo type="min"/>
        <cfvo type="percentile" val="10"/>
        <cfvo type="max"/>
        <color rgb="FFF8696B"/>
        <color rgb="FFFFEB84"/>
        <color rgb="FF63BE7B"/>
      </colorScale>
    </cfRule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8:X32">
    <cfRule type="colorScale" priority="2">
      <colorScale>
        <cfvo type="min"/>
        <cfvo type="percentile" val="20"/>
        <cfvo type="max"/>
        <color rgb="FFF8696B"/>
        <color rgb="FFFFEB84"/>
        <color rgb="FF63BE7B"/>
      </colorScale>
    </cfRule>
    <cfRule type="colorScale" priority="3">
      <colorScale>
        <cfvo type="min"/>
        <cfvo type="percentile" val="10"/>
        <cfvo type="max"/>
        <color rgb="FFF8696B"/>
        <color rgb="FFFFEB84"/>
        <color rgb="FF63BE7B"/>
      </colorScale>
    </cfRule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:X32">
    <cfRule type="colorScale" priority="1">
      <colorScale>
        <cfvo type="min"/>
        <cfvo type="percentile" val="2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9"/>
  <sheetViews>
    <sheetView zoomScale="90" zoomScaleNormal="90" workbookViewId="0">
      <selection activeCell="D2" sqref="D2"/>
    </sheetView>
  </sheetViews>
  <sheetFormatPr defaultRowHeight="14.4" x14ac:dyDescent="0.3"/>
  <cols>
    <col min="1" max="1" width="12.21875" customWidth="1"/>
    <col min="2" max="2" width="20.88671875" bestFit="1" customWidth="1"/>
    <col min="3" max="3" width="21.5546875" bestFit="1" customWidth="1"/>
    <col min="4" max="4" width="12.6640625" bestFit="1" customWidth="1"/>
    <col min="5" max="5" width="12" bestFit="1" customWidth="1"/>
  </cols>
  <sheetData>
    <row r="1" spans="1:7" x14ac:dyDescent="0.3">
      <c r="A1" s="2" t="s">
        <v>19</v>
      </c>
      <c r="D1" t="s">
        <v>51</v>
      </c>
    </row>
    <row r="2" spans="1:7" x14ac:dyDescent="0.3">
      <c r="A2" t="s">
        <v>6</v>
      </c>
      <c r="C2" t="s">
        <v>8</v>
      </c>
      <c r="D2" t="s">
        <v>7</v>
      </c>
      <c r="F2" t="s">
        <v>27</v>
      </c>
    </row>
    <row r="3" spans="1:7" x14ac:dyDescent="0.3">
      <c r="A3" t="s">
        <v>9</v>
      </c>
      <c r="B3" t="s">
        <v>10</v>
      </c>
      <c r="C3" t="s">
        <v>11</v>
      </c>
      <c r="D3" t="s">
        <v>12</v>
      </c>
    </row>
    <row r="4" spans="1:7" x14ac:dyDescent="0.3">
      <c r="A4" t="s">
        <v>20</v>
      </c>
      <c r="B4" s="3" t="s">
        <v>22</v>
      </c>
      <c r="C4" s="3" t="s">
        <v>23</v>
      </c>
      <c r="D4" s="3" t="s">
        <v>24</v>
      </c>
      <c r="E4" s="3" t="s">
        <v>21</v>
      </c>
    </row>
    <row r="5" spans="1:7" x14ac:dyDescent="0.3">
      <c r="A5">
        <v>1</v>
      </c>
      <c r="B5">
        <v>24.2</v>
      </c>
      <c r="C5">
        <v>-1.2</v>
      </c>
      <c r="D5">
        <v>1</v>
      </c>
      <c r="E5">
        <v>24.2</v>
      </c>
      <c r="G5" s="2" t="s">
        <v>25</v>
      </c>
    </row>
    <row r="6" spans="1:7" x14ac:dyDescent="0.3">
      <c r="A6" s="5">
        <v>2</v>
      </c>
      <c r="B6" s="5">
        <v>24.195688266000001</v>
      </c>
      <c r="C6" s="5">
        <v>-1.19998</v>
      </c>
      <c r="D6" s="5">
        <v>1</v>
      </c>
      <c r="E6" s="5">
        <v>24.195688266000001</v>
      </c>
    </row>
    <row r="7" spans="1:7" x14ac:dyDescent="0.3">
      <c r="A7" s="5">
        <v>2</v>
      </c>
      <c r="B7" s="5">
        <v>24.198240040000002</v>
      </c>
      <c r="C7" s="5">
        <v>-1.2</v>
      </c>
      <c r="D7" s="5">
        <v>1.0000199999999999</v>
      </c>
      <c r="E7" s="5">
        <v>24.198240040000002</v>
      </c>
    </row>
    <row r="8" spans="1:7" x14ac:dyDescent="0.3">
      <c r="A8" s="5">
        <v>3</v>
      </c>
      <c r="B8" s="5">
        <v>24.191377064000001</v>
      </c>
      <c r="C8" s="5">
        <v>-1.1999599999999999</v>
      </c>
      <c r="D8" s="5">
        <v>1</v>
      </c>
      <c r="E8" s="5">
        <v>24.191377064000001</v>
      </c>
    </row>
    <row r="9" spans="1:7" x14ac:dyDescent="0.3">
      <c r="A9" s="5">
        <v>3</v>
      </c>
      <c r="B9" s="5">
        <v>24.193928497999998</v>
      </c>
      <c r="C9" s="5">
        <v>-1.19998</v>
      </c>
      <c r="D9" s="5">
        <v>1.0000199999999999</v>
      </c>
      <c r="E9" s="5">
        <v>24.193928497999998</v>
      </c>
    </row>
    <row r="10" spans="1:7" x14ac:dyDescent="0.3">
      <c r="A10" s="5">
        <v>3</v>
      </c>
      <c r="B10" s="5">
        <v>24.19648016</v>
      </c>
      <c r="C10" s="5">
        <v>-1.2</v>
      </c>
      <c r="D10" s="5">
        <v>1.00004</v>
      </c>
      <c r="E10" s="5">
        <v>24.19648016</v>
      </c>
    </row>
    <row r="11" spans="1:7" x14ac:dyDescent="0.3">
      <c r="A11">
        <v>1</v>
      </c>
      <c r="B11">
        <v>385.6</v>
      </c>
      <c r="C11">
        <v>-0.2</v>
      </c>
      <c r="D11">
        <v>2</v>
      </c>
      <c r="E11">
        <v>385.6</v>
      </c>
    </row>
    <row r="12" spans="1:7" x14ac:dyDescent="0.3">
      <c r="A12">
        <v>1</v>
      </c>
      <c r="B12">
        <v>294.41127360299998</v>
      </c>
      <c r="C12">
        <v>-0.2</v>
      </c>
      <c r="D12">
        <v>1.751640364</v>
      </c>
      <c r="E12">
        <v>294.41127360299998</v>
      </c>
    </row>
    <row r="13" spans="1:7" x14ac:dyDescent="0.3">
      <c r="A13">
        <v>1</v>
      </c>
      <c r="B13">
        <v>170.07148463600001</v>
      </c>
      <c r="C13">
        <v>-0.27927642800000002</v>
      </c>
      <c r="D13">
        <v>1.375820182</v>
      </c>
      <c r="E13">
        <v>170.07148463600001</v>
      </c>
    </row>
    <row r="14" spans="1:7" x14ac:dyDescent="0.3">
      <c r="A14">
        <v>1</v>
      </c>
      <c r="B14">
        <v>44.094624250000003</v>
      </c>
      <c r="C14">
        <v>-0.73963821399999996</v>
      </c>
      <c r="D14">
        <v>1.187910091</v>
      </c>
      <c r="E14">
        <v>44.094624250000003</v>
      </c>
    </row>
    <row r="15" spans="1:7" x14ac:dyDescent="0.3">
      <c r="A15">
        <v>1</v>
      </c>
      <c r="B15">
        <v>6.2335257210000004</v>
      </c>
      <c r="C15">
        <v>-0.96981910699999996</v>
      </c>
      <c r="D15">
        <v>1.093955046</v>
      </c>
      <c r="E15">
        <v>6.2335257210000004</v>
      </c>
    </row>
    <row r="16" spans="1:7" x14ac:dyDescent="0.3">
      <c r="A16">
        <v>1</v>
      </c>
      <c r="B16">
        <v>6.038179736</v>
      </c>
      <c r="C16">
        <v>-1.0849095529999999</v>
      </c>
      <c r="D16">
        <v>1.046977523</v>
      </c>
      <c r="E16">
        <v>6.038179736</v>
      </c>
    </row>
    <row r="17" spans="1:7" x14ac:dyDescent="0.3">
      <c r="A17">
        <v>1</v>
      </c>
      <c r="B17">
        <v>4.1326725910000004</v>
      </c>
      <c r="C17">
        <v>-1.0273643299999999</v>
      </c>
      <c r="D17">
        <v>1.0704662840000001</v>
      </c>
      <c r="E17">
        <v>4.1326725910000004</v>
      </c>
    </row>
    <row r="18" spans="1:7" x14ac:dyDescent="0.3">
      <c r="A18" s="5">
        <v>2</v>
      </c>
      <c r="B18" s="5">
        <v>4.1327148569999999</v>
      </c>
      <c r="C18" s="5">
        <v>-1.02734433</v>
      </c>
      <c r="D18" s="5">
        <v>1.0704662840000001</v>
      </c>
      <c r="E18" s="5">
        <v>4.1327148569999999</v>
      </c>
    </row>
    <row r="19" spans="1:7" x14ac:dyDescent="0.3">
      <c r="A19" s="5">
        <v>2</v>
      </c>
      <c r="B19" s="5">
        <v>4.1327325869999996</v>
      </c>
      <c r="C19" s="5">
        <v>-1.0273643299999999</v>
      </c>
      <c r="D19" s="5">
        <v>1.070486284</v>
      </c>
      <c r="E19" s="5">
        <v>4.1327325869999996</v>
      </c>
    </row>
    <row r="20" spans="1:7" x14ac:dyDescent="0.3">
      <c r="A20">
        <v>1</v>
      </c>
      <c r="B20">
        <v>4.1265635439999997</v>
      </c>
      <c r="C20">
        <v>-1.026161777</v>
      </c>
      <c r="D20">
        <v>1.0675791960000001</v>
      </c>
      <c r="E20">
        <v>4.1265635439999997</v>
      </c>
    </row>
    <row r="21" spans="1:7" x14ac:dyDescent="0.3">
      <c r="A21" s="5">
        <v>2</v>
      </c>
      <c r="B21" s="5">
        <v>3.8032506160000001</v>
      </c>
      <c r="C21" s="5">
        <v>-0.90963767699999998</v>
      </c>
      <c r="D21" s="5">
        <v>0.78787625400000005</v>
      </c>
      <c r="E21" s="5">
        <v>3.8032506160000001</v>
      </c>
    </row>
    <row r="22" spans="1:7" x14ac:dyDescent="0.3">
      <c r="A22" s="5">
        <v>2</v>
      </c>
      <c r="B22" s="5">
        <v>3.8034566889999999</v>
      </c>
      <c r="C22" s="5">
        <v>-0.909657677</v>
      </c>
      <c r="D22" s="5">
        <v>0.78789625399999996</v>
      </c>
      <c r="E22" s="5">
        <v>3.8034566889999999</v>
      </c>
    </row>
    <row r="23" spans="1:7" x14ac:dyDescent="0.3">
      <c r="A23">
        <v>1</v>
      </c>
      <c r="B23">
        <v>3.7320942499999998</v>
      </c>
      <c r="C23">
        <v>-0.89447371499999995</v>
      </c>
      <c r="D23">
        <v>0.76225947999999999</v>
      </c>
      <c r="E23">
        <v>3.7320942499999998</v>
      </c>
    </row>
    <row r="24" spans="1:7" x14ac:dyDescent="0.3">
      <c r="A24">
        <v>1</v>
      </c>
      <c r="B24">
        <v>3.236194308</v>
      </c>
      <c r="C24">
        <v>-0.73834697599999999</v>
      </c>
      <c r="D24">
        <v>0.498858945</v>
      </c>
      <c r="E24">
        <v>3.236194308</v>
      </c>
    </row>
    <row r="25" spans="1:7" x14ac:dyDescent="0.3">
      <c r="A25">
        <v>1</v>
      </c>
      <c r="B25">
        <v>3.2448487930000001</v>
      </c>
      <c r="C25">
        <v>-0.652691625</v>
      </c>
      <c r="D25">
        <v>0.35435029099999998</v>
      </c>
      <c r="E25">
        <v>3.2448487930000001</v>
      </c>
    </row>
    <row r="26" spans="1:7" x14ac:dyDescent="0.3">
      <c r="A26" s="5">
        <v>2</v>
      </c>
      <c r="B26" s="5">
        <v>3.2444086049999998</v>
      </c>
      <c r="C26" s="5">
        <v>-0.65267162499999998</v>
      </c>
      <c r="D26" s="5">
        <v>0.35435029099999998</v>
      </c>
      <c r="E26" s="5">
        <v>3.2444086049999998</v>
      </c>
    </row>
    <row r="27" spans="1:7" x14ac:dyDescent="0.3">
      <c r="A27" s="5">
        <v>2</v>
      </c>
      <c r="B27" s="5">
        <v>3.2445622080000001</v>
      </c>
      <c r="C27" s="5">
        <v>-0.652691625</v>
      </c>
      <c r="D27" s="5">
        <v>0.354370291</v>
      </c>
      <c r="E27" s="5">
        <v>3.2445622080000001</v>
      </c>
    </row>
    <row r="28" spans="1:7" x14ac:dyDescent="0.3">
      <c r="A28">
        <v>1</v>
      </c>
      <c r="B28">
        <v>7.4850138810000004</v>
      </c>
      <c r="C28">
        <v>-0.54069704600000001</v>
      </c>
      <c r="D28">
        <v>0.51843439800000002</v>
      </c>
      <c r="E28">
        <v>7.4850138810000004</v>
      </c>
    </row>
    <row r="29" spans="1:7" x14ac:dyDescent="0.3">
      <c r="A29">
        <v>1</v>
      </c>
      <c r="B29">
        <v>2.6883592539999999</v>
      </c>
      <c r="C29">
        <v>-0.63227373799999997</v>
      </c>
      <c r="D29">
        <v>0.38426469299999999</v>
      </c>
      <c r="E29">
        <v>2.6883592539999999</v>
      </c>
    </row>
    <row r="30" spans="1:7" x14ac:dyDescent="0.3">
      <c r="A30">
        <v>1</v>
      </c>
      <c r="B30">
        <v>2.6461183020000001</v>
      </c>
      <c r="C30">
        <v>-0.62206479400000003</v>
      </c>
      <c r="D30">
        <v>0.39922189400000002</v>
      </c>
      <c r="E30">
        <v>2.6461183020000001</v>
      </c>
    </row>
    <row r="31" spans="1:7" x14ac:dyDescent="0.3">
      <c r="A31" s="5">
        <v>2</v>
      </c>
      <c r="B31" s="5">
        <v>2.646114479</v>
      </c>
      <c r="C31" s="5">
        <v>-0.62204479400000001</v>
      </c>
      <c r="D31" s="5">
        <v>0.39922189400000002</v>
      </c>
      <c r="E31" s="5">
        <v>2.646114479</v>
      </c>
      <c r="G31" s="2" t="s">
        <v>38</v>
      </c>
    </row>
    <row r="32" spans="1:7" x14ac:dyDescent="0.3">
      <c r="A32" s="5">
        <v>2</v>
      </c>
      <c r="B32" s="5">
        <v>2.6461673710000002</v>
      </c>
      <c r="C32" s="5">
        <v>-0.62206479400000003</v>
      </c>
      <c r="D32" s="5">
        <v>0.39924189399999999</v>
      </c>
      <c r="E32" s="5">
        <v>2.6461673710000002</v>
      </c>
      <c r="G32" t="s">
        <v>39</v>
      </c>
    </row>
    <row r="33" spans="1:22" x14ac:dyDescent="0.3">
      <c r="A33">
        <v>1</v>
      </c>
      <c r="B33">
        <v>2.2120735890000001</v>
      </c>
      <c r="C33">
        <v>-0.44693513000000001</v>
      </c>
      <c r="D33">
        <v>0.16533410700000001</v>
      </c>
      <c r="E33">
        <v>2.2120735890000001</v>
      </c>
    </row>
    <row r="34" spans="1:22" x14ac:dyDescent="0.3">
      <c r="A34">
        <v>1</v>
      </c>
      <c r="B34">
        <v>2.2137460720000002</v>
      </c>
      <c r="C34">
        <v>-0.458125844</v>
      </c>
      <c r="D34">
        <v>0.18027944200000001</v>
      </c>
      <c r="E34">
        <v>2.2137460720000002</v>
      </c>
    </row>
    <row r="35" spans="1:22" x14ac:dyDescent="0.3">
      <c r="A35">
        <v>1</v>
      </c>
      <c r="B35">
        <v>2.393448904</v>
      </c>
      <c r="C35">
        <v>-0.37615636899999999</v>
      </c>
      <c r="D35">
        <v>7.0808215999999993E-2</v>
      </c>
      <c r="E35">
        <v>2.393448904</v>
      </c>
    </row>
    <row r="36" spans="1:22" x14ac:dyDescent="0.3">
      <c r="A36">
        <v>1</v>
      </c>
      <c r="B36">
        <v>2.2431539310000002</v>
      </c>
      <c r="C36">
        <v>-0.41714110700000001</v>
      </c>
      <c r="D36">
        <v>0.125543829</v>
      </c>
      <c r="E36">
        <v>2.2431539310000002</v>
      </c>
      <c r="P36" t="s">
        <v>40</v>
      </c>
      <c r="R36" t="s">
        <v>41</v>
      </c>
    </row>
    <row r="37" spans="1:22" x14ac:dyDescent="0.3">
      <c r="A37">
        <v>2</v>
      </c>
      <c r="B37">
        <v>2.242935551</v>
      </c>
      <c r="C37">
        <v>-0.41712110699999999</v>
      </c>
      <c r="D37">
        <v>0.125543829</v>
      </c>
      <c r="E37">
        <v>2.242935551</v>
      </c>
      <c r="R37" t="s">
        <v>42</v>
      </c>
    </row>
    <row r="38" spans="1:22" x14ac:dyDescent="0.3">
      <c r="A38">
        <v>2</v>
      </c>
      <c r="B38">
        <v>2.2429601199999998</v>
      </c>
      <c r="C38">
        <v>-0.41714110700000001</v>
      </c>
      <c r="D38">
        <v>0.12556382899999999</v>
      </c>
      <c r="E38">
        <v>2.2429601199999998</v>
      </c>
      <c r="V38" t="s">
        <v>45</v>
      </c>
    </row>
    <row r="39" spans="1:22" x14ac:dyDescent="0.3">
      <c r="A39">
        <v>3</v>
      </c>
      <c r="B39">
        <v>2.2427172350000002</v>
      </c>
      <c r="C39">
        <v>-0.41710110700000003</v>
      </c>
      <c r="D39">
        <v>0.125543829</v>
      </c>
      <c r="E39">
        <v>2.2427172350000002</v>
      </c>
      <c r="V39" t="s">
        <v>46</v>
      </c>
    </row>
    <row r="40" spans="1:22" x14ac:dyDescent="0.3">
      <c r="A40">
        <v>3</v>
      </c>
      <c r="B40">
        <v>2.2427418060000002</v>
      </c>
      <c r="C40">
        <v>-0.41712110699999999</v>
      </c>
      <c r="D40">
        <v>0.12556382899999999</v>
      </c>
      <c r="E40">
        <v>2.2427418060000002</v>
      </c>
    </row>
    <row r="41" spans="1:22" x14ac:dyDescent="0.3">
      <c r="A41">
        <v>3</v>
      </c>
      <c r="B41">
        <v>2.2427663880000002</v>
      </c>
      <c r="C41">
        <v>-0.41714110700000001</v>
      </c>
      <c r="D41">
        <v>0.12558382900000001</v>
      </c>
      <c r="E41">
        <v>2.2427663880000002</v>
      </c>
      <c r="P41" t="s">
        <v>43</v>
      </c>
    </row>
    <row r="42" spans="1:22" x14ac:dyDescent="0.3">
      <c r="A42">
        <v>1</v>
      </c>
      <c r="B42">
        <v>2.0701552300000001</v>
      </c>
      <c r="C42">
        <v>-0.43215429300000002</v>
      </c>
      <c r="D42">
        <v>0.172940925</v>
      </c>
      <c r="E42">
        <v>2.0701552300000001</v>
      </c>
      <c r="P42" t="s">
        <v>44</v>
      </c>
    </row>
    <row r="43" spans="1:22" x14ac:dyDescent="0.3">
      <c r="A43">
        <v>2</v>
      </c>
      <c r="B43">
        <v>2.0700502080000001</v>
      </c>
      <c r="C43">
        <v>-0.432134293</v>
      </c>
      <c r="D43">
        <v>0.172940925</v>
      </c>
      <c r="E43">
        <v>2.0700502080000001</v>
      </c>
    </row>
    <row r="44" spans="1:22" x14ac:dyDescent="0.3">
      <c r="A44">
        <v>2</v>
      </c>
      <c r="B44">
        <v>2.0701000039999999</v>
      </c>
      <c r="C44">
        <v>-0.43215429300000002</v>
      </c>
      <c r="D44">
        <v>0.17296092499999999</v>
      </c>
      <c r="E44">
        <v>2.0701000039999999</v>
      </c>
    </row>
    <row r="45" spans="1:22" x14ac:dyDescent="0.3">
      <c r="A45">
        <v>1</v>
      </c>
      <c r="B45">
        <v>1.71244288</v>
      </c>
      <c r="C45">
        <v>-0.29512528799999999</v>
      </c>
      <c r="D45">
        <v>6.8365710999999996E-2</v>
      </c>
      <c r="E45">
        <v>1.71244288</v>
      </c>
    </row>
    <row r="46" spans="1:22" x14ac:dyDescent="0.3">
      <c r="A46">
        <v>1</v>
      </c>
      <c r="B46">
        <v>1.663081985</v>
      </c>
      <c r="C46">
        <v>-0.26580129400000002</v>
      </c>
      <c r="D46">
        <v>4.5986777999999999E-2</v>
      </c>
      <c r="E46">
        <v>1.663081985</v>
      </c>
    </row>
    <row r="47" spans="1:22" x14ac:dyDescent="0.3">
      <c r="A47">
        <v>1</v>
      </c>
      <c r="B47">
        <v>1.6570934319999999</v>
      </c>
      <c r="C47">
        <v>-0.18262479400000001</v>
      </c>
      <c r="D47">
        <v>-1.7490295999999999E-2</v>
      </c>
      <c r="E47">
        <v>1.6570934319999999</v>
      </c>
    </row>
    <row r="48" spans="1:22" x14ac:dyDescent="0.3">
      <c r="A48">
        <v>2</v>
      </c>
      <c r="B48">
        <v>1.656971856</v>
      </c>
      <c r="C48">
        <v>-0.18260479399999999</v>
      </c>
      <c r="D48">
        <v>-1.7490295999999999E-2</v>
      </c>
      <c r="E48">
        <v>1.656971856</v>
      </c>
    </row>
    <row r="49" spans="1:5" x14ac:dyDescent="0.3">
      <c r="A49">
        <v>2</v>
      </c>
      <c r="B49">
        <v>1.6568901030000001</v>
      </c>
      <c r="C49">
        <v>-0.18262479400000001</v>
      </c>
      <c r="D49">
        <v>-1.7470296E-2</v>
      </c>
      <c r="E49">
        <v>1.6568901030000001</v>
      </c>
    </row>
    <row r="50" spans="1:5" x14ac:dyDescent="0.3">
      <c r="A50">
        <v>1</v>
      </c>
      <c r="B50">
        <v>1.4546185380000001</v>
      </c>
      <c r="C50">
        <v>-0.206053929</v>
      </c>
      <c r="D50">
        <v>4.1733938999999998E-2</v>
      </c>
      <c r="E50">
        <v>1.4546185380000001</v>
      </c>
    </row>
    <row r="51" spans="1:5" x14ac:dyDescent="0.3">
      <c r="A51">
        <v>2</v>
      </c>
      <c r="B51">
        <v>1.4545691089999999</v>
      </c>
      <c r="C51">
        <v>-0.206033929</v>
      </c>
      <c r="D51">
        <v>4.1733938999999998E-2</v>
      </c>
      <c r="E51">
        <v>1.4545691089999999</v>
      </c>
    </row>
    <row r="52" spans="1:5" x14ac:dyDescent="0.3">
      <c r="A52">
        <v>2</v>
      </c>
      <c r="B52">
        <v>1.4546156809999999</v>
      </c>
      <c r="C52">
        <v>-0.206053929</v>
      </c>
      <c r="D52">
        <v>4.1753938999999997E-2</v>
      </c>
      <c r="E52">
        <v>1.4546156809999999</v>
      </c>
    </row>
    <row r="53" spans="1:5" x14ac:dyDescent="0.3">
      <c r="A53">
        <v>1</v>
      </c>
      <c r="B53">
        <v>1.192318759</v>
      </c>
      <c r="C53">
        <v>-8.2233484999999995E-2</v>
      </c>
      <c r="D53">
        <v>-7.7598579999999997E-3</v>
      </c>
      <c r="E53">
        <v>1.192318759</v>
      </c>
    </row>
    <row r="54" spans="1:5" x14ac:dyDescent="0.3">
      <c r="A54">
        <v>1</v>
      </c>
      <c r="B54">
        <v>1.1481238199999999</v>
      </c>
      <c r="C54">
        <v>-2.9225590999999999E-2</v>
      </c>
      <c r="D54">
        <v>-2.8948298000000001E-2</v>
      </c>
      <c r="E54">
        <v>1.1481238199999999</v>
      </c>
    </row>
    <row r="55" spans="1:5" x14ac:dyDescent="0.3">
      <c r="A55">
        <v>1</v>
      </c>
      <c r="B55">
        <v>1.3447112160000001</v>
      </c>
      <c r="C55">
        <v>5.9188578999999998E-2</v>
      </c>
      <c r="D55">
        <v>-6.4289417000000001E-2</v>
      </c>
      <c r="E55">
        <v>1.3447112160000001</v>
      </c>
    </row>
    <row r="56" spans="1:5" x14ac:dyDescent="0.3">
      <c r="A56">
        <v>1</v>
      </c>
      <c r="B56">
        <v>1.1896909600000001</v>
      </c>
      <c r="C56">
        <v>1.4981494E-2</v>
      </c>
      <c r="D56">
        <v>-4.6618857999999999E-2</v>
      </c>
      <c r="E56">
        <v>1.1896909600000001</v>
      </c>
    </row>
    <row r="57" spans="1:5" x14ac:dyDescent="0.3">
      <c r="A57">
        <v>2</v>
      </c>
      <c r="B57">
        <v>1.189657178</v>
      </c>
      <c r="C57">
        <v>1.5001494000000001E-2</v>
      </c>
      <c r="D57">
        <v>-4.6618857999999999E-2</v>
      </c>
      <c r="E57">
        <v>1.189657178</v>
      </c>
    </row>
    <row r="58" spans="1:5" x14ac:dyDescent="0.3">
      <c r="A58">
        <v>2</v>
      </c>
      <c r="B58">
        <v>1.1895036269999999</v>
      </c>
      <c r="C58">
        <v>1.4981494E-2</v>
      </c>
      <c r="D58">
        <v>-4.6598858E-2</v>
      </c>
      <c r="E58">
        <v>1.1895036269999999</v>
      </c>
    </row>
    <row r="59" spans="1:5" x14ac:dyDescent="0.3">
      <c r="A59">
        <v>1</v>
      </c>
      <c r="B59">
        <v>1.070208697</v>
      </c>
      <c r="C59">
        <v>-3.4154181999999998E-2</v>
      </c>
      <c r="D59">
        <v>-1.5424130000000001E-3</v>
      </c>
      <c r="E59">
        <v>1.070208697</v>
      </c>
    </row>
    <row r="60" spans="1:5" x14ac:dyDescent="0.3">
      <c r="A60">
        <v>2</v>
      </c>
      <c r="B60">
        <v>1.0668451189999999</v>
      </c>
      <c r="C60">
        <v>-1.5523482999999999E-2</v>
      </c>
      <c r="D60">
        <v>-1.8615631000000001E-2</v>
      </c>
      <c r="E60">
        <v>1.0668451189999999</v>
      </c>
    </row>
    <row r="61" spans="1:5" x14ac:dyDescent="0.3">
      <c r="A61">
        <v>2</v>
      </c>
      <c r="B61">
        <v>1.066812694</v>
      </c>
      <c r="C61">
        <v>-1.5543483E-2</v>
      </c>
      <c r="D61">
        <v>-1.8595631000000001E-2</v>
      </c>
      <c r="E61">
        <v>1.066812694</v>
      </c>
    </row>
    <row r="62" spans="1:5" x14ac:dyDescent="0.3">
      <c r="A62">
        <v>3</v>
      </c>
      <c r="B62">
        <v>1.066802158</v>
      </c>
      <c r="C62">
        <v>-1.5503483E-2</v>
      </c>
      <c r="D62">
        <v>-1.8615631000000001E-2</v>
      </c>
      <c r="E62">
        <v>1.066802158</v>
      </c>
    </row>
    <row r="63" spans="1:5" x14ac:dyDescent="0.3">
      <c r="A63">
        <v>3</v>
      </c>
      <c r="B63">
        <v>1.066769732</v>
      </c>
      <c r="C63">
        <v>-1.5523482999999999E-2</v>
      </c>
      <c r="D63">
        <v>-1.8595631000000001E-2</v>
      </c>
      <c r="E63">
        <v>1.066769732</v>
      </c>
    </row>
    <row r="64" spans="1:5" x14ac:dyDescent="0.3">
      <c r="A64">
        <v>3</v>
      </c>
      <c r="B64">
        <v>1.0667373849999999</v>
      </c>
      <c r="C64">
        <v>-1.5543483E-2</v>
      </c>
      <c r="D64">
        <v>-1.8575630999999999E-2</v>
      </c>
      <c r="E64">
        <v>1.0667373849999999</v>
      </c>
    </row>
    <row r="65" spans="1:5" x14ac:dyDescent="0.3">
      <c r="A65">
        <v>1</v>
      </c>
      <c r="B65">
        <v>0.88759622299999996</v>
      </c>
      <c r="C65">
        <v>6.2149149000000001E-2</v>
      </c>
      <c r="D65">
        <v>-5.0996280000000001E-3</v>
      </c>
      <c r="E65">
        <v>0.88759622299999996</v>
      </c>
    </row>
    <row r="66" spans="1:5" x14ac:dyDescent="0.3">
      <c r="A66">
        <v>1</v>
      </c>
      <c r="B66">
        <v>0.71312719300000005</v>
      </c>
      <c r="C66">
        <v>0.169128947</v>
      </c>
      <c r="D66">
        <v>1.3511395000000001E-2</v>
      </c>
      <c r="E66">
        <v>0.71312719300000005</v>
      </c>
    </row>
    <row r="67" spans="1:5" x14ac:dyDescent="0.3">
      <c r="A67">
        <v>1</v>
      </c>
      <c r="B67">
        <v>0.69589331300000001</v>
      </c>
      <c r="C67">
        <v>0.26146516199999997</v>
      </c>
      <c r="D67">
        <v>2.9574908E-2</v>
      </c>
      <c r="E67">
        <v>0.69589331300000001</v>
      </c>
    </row>
    <row r="68" spans="1:5" x14ac:dyDescent="0.3">
      <c r="A68">
        <v>2</v>
      </c>
      <c r="B68">
        <v>0.69594492200000002</v>
      </c>
      <c r="C68">
        <v>0.26148516199999999</v>
      </c>
      <c r="D68">
        <v>2.9574908E-2</v>
      </c>
      <c r="E68">
        <v>0.69594492200000002</v>
      </c>
    </row>
    <row r="69" spans="1:5" x14ac:dyDescent="0.3">
      <c r="A69">
        <v>2</v>
      </c>
      <c r="B69">
        <v>0.69573819699999995</v>
      </c>
      <c r="C69">
        <v>0.26146516199999997</v>
      </c>
      <c r="D69">
        <v>2.9594908E-2</v>
      </c>
      <c r="E69">
        <v>0.69573819699999995</v>
      </c>
    </row>
    <row r="70" spans="1:5" x14ac:dyDescent="0.3">
      <c r="A70">
        <v>1</v>
      </c>
      <c r="B70">
        <v>1.022754843</v>
      </c>
      <c r="C70">
        <v>0.18900608199999999</v>
      </c>
      <c r="D70">
        <v>9.6142145999999998E-2</v>
      </c>
      <c r="E70">
        <v>1.022754843</v>
      </c>
    </row>
    <row r="71" spans="1:5" x14ac:dyDescent="0.3">
      <c r="A71">
        <v>1</v>
      </c>
      <c r="B71">
        <v>0.59816657200000001</v>
      </c>
      <c r="C71">
        <v>0.24649775199999999</v>
      </c>
      <c r="D71">
        <v>4.3325278000000002E-2</v>
      </c>
      <c r="E71">
        <v>0.59816657200000001</v>
      </c>
    </row>
    <row r="72" spans="1:5" x14ac:dyDescent="0.3">
      <c r="A72">
        <v>1</v>
      </c>
      <c r="B72">
        <v>0.58389830300000001</v>
      </c>
      <c r="C72">
        <v>0.23901404600000001</v>
      </c>
      <c r="D72">
        <v>5.0200463000000001E-2</v>
      </c>
      <c r="E72">
        <v>0.58389830300000001</v>
      </c>
    </row>
    <row r="73" spans="1:5" x14ac:dyDescent="0.3">
      <c r="A73">
        <v>2</v>
      </c>
      <c r="B73">
        <v>0.58388111899999995</v>
      </c>
      <c r="C73">
        <v>0.239034046</v>
      </c>
      <c r="D73">
        <v>5.0200463000000001E-2</v>
      </c>
      <c r="E73">
        <v>0.58388111899999995</v>
      </c>
    </row>
    <row r="74" spans="1:5" x14ac:dyDescent="0.3">
      <c r="A74">
        <v>2</v>
      </c>
      <c r="B74">
        <v>0.58387063400000005</v>
      </c>
      <c r="C74">
        <v>0.23901404600000001</v>
      </c>
      <c r="D74">
        <v>5.0220463E-2</v>
      </c>
      <c r="E74">
        <v>0.58387063400000005</v>
      </c>
    </row>
    <row r="75" spans="1:5" x14ac:dyDescent="0.3">
      <c r="A75">
        <v>1</v>
      </c>
      <c r="B75">
        <v>0.464843226</v>
      </c>
      <c r="C75">
        <v>0.32206751</v>
      </c>
      <c r="D75">
        <v>9.6481264999999997E-2</v>
      </c>
      <c r="E75">
        <v>0.464843226</v>
      </c>
    </row>
    <row r="76" spans="1:5" x14ac:dyDescent="0.3">
      <c r="A76">
        <v>1</v>
      </c>
      <c r="B76">
        <v>0.42522833999999998</v>
      </c>
      <c r="C76">
        <v>0.35858269500000001</v>
      </c>
      <c r="D76">
        <v>0.116829026</v>
      </c>
      <c r="E76">
        <v>0.42522833999999998</v>
      </c>
    </row>
    <row r="77" spans="1:5" x14ac:dyDescent="0.3">
      <c r="A77">
        <v>1</v>
      </c>
      <c r="B77">
        <v>0.40023646499999999</v>
      </c>
      <c r="C77">
        <v>0.41836701900000001</v>
      </c>
      <c r="D77">
        <v>0.150143307</v>
      </c>
      <c r="E77">
        <v>0.40023646499999999</v>
      </c>
    </row>
    <row r="78" spans="1:5" x14ac:dyDescent="0.3">
      <c r="A78">
        <v>1</v>
      </c>
      <c r="B78">
        <v>0.42094352899999998</v>
      </c>
      <c r="C78">
        <v>0.44825918199999998</v>
      </c>
      <c r="D78">
        <v>0.16680044799999999</v>
      </c>
      <c r="E78">
        <v>0.42094352899999998</v>
      </c>
    </row>
    <row r="79" spans="1:5" x14ac:dyDescent="0.3">
      <c r="A79">
        <v>2</v>
      </c>
      <c r="B79">
        <v>0.42104390800000002</v>
      </c>
      <c r="C79">
        <v>0.448279182</v>
      </c>
      <c r="D79">
        <v>0.16680044799999999</v>
      </c>
      <c r="E79">
        <v>0.42104390800000002</v>
      </c>
    </row>
    <row r="80" spans="1:5" x14ac:dyDescent="0.3">
      <c r="A80">
        <v>2</v>
      </c>
      <c r="B80">
        <v>0.420807025</v>
      </c>
      <c r="C80">
        <v>0.44825918199999998</v>
      </c>
      <c r="D80">
        <v>0.16682044800000001</v>
      </c>
      <c r="E80">
        <v>0.420807025</v>
      </c>
    </row>
    <row r="81" spans="1:5" x14ac:dyDescent="0.3">
      <c r="A81">
        <v>1</v>
      </c>
      <c r="B81">
        <v>0.381846982</v>
      </c>
      <c r="C81">
        <v>0.39287767699999998</v>
      </c>
      <c r="D81">
        <v>0.165863502</v>
      </c>
      <c r="E81">
        <v>0.381846982</v>
      </c>
    </row>
    <row r="82" spans="1:5" x14ac:dyDescent="0.3">
      <c r="A82">
        <v>2</v>
      </c>
      <c r="B82">
        <v>0.34592521900000001</v>
      </c>
      <c r="C82">
        <v>0.41835033999999999</v>
      </c>
      <c r="D82">
        <v>0.16629411099999999</v>
      </c>
      <c r="E82">
        <v>0.34592521900000001</v>
      </c>
    </row>
    <row r="83" spans="1:5" x14ac:dyDescent="0.3">
      <c r="A83">
        <v>2</v>
      </c>
      <c r="B83">
        <v>0.34588453499999999</v>
      </c>
      <c r="C83">
        <v>0.41833034000000002</v>
      </c>
      <c r="D83">
        <v>0.16631411099999999</v>
      </c>
      <c r="E83">
        <v>0.34588453499999999</v>
      </c>
    </row>
    <row r="84" spans="1:5" x14ac:dyDescent="0.3">
      <c r="A84">
        <v>1</v>
      </c>
      <c r="B84">
        <v>0.26784045499999998</v>
      </c>
      <c r="C84">
        <v>0.48535256999999998</v>
      </c>
      <c r="D84">
        <v>0.23010957400000001</v>
      </c>
      <c r="E84">
        <v>0.26784045499999998</v>
      </c>
    </row>
    <row r="85" spans="1:5" x14ac:dyDescent="0.3">
      <c r="A85">
        <v>2</v>
      </c>
      <c r="B85">
        <v>0.20217010199999999</v>
      </c>
      <c r="C85">
        <v>0.59491760500000002</v>
      </c>
      <c r="D85">
        <v>0.33441328100000001</v>
      </c>
      <c r="E85">
        <v>0.20217010199999999</v>
      </c>
    </row>
    <row r="86" spans="1:5" x14ac:dyDescent="0.3">
      <c r="A86">
        <v>2</v>
      </c>
      <c r="B86">
        <v>0.202015572</v>
      </c>
      <c r="C86">
        <v>0.594897605</v>
      </c>
      <c r="D86">
        <v>0.33443328100000003</v>
      </c>
      <c r="E86">
        <v>0.202015572</v>
      </c>
    </row>
    <row r="87" spans="1:5" x14ac:dyDescent="0.3">
      <c r="A87">
        <v>3</v>
      </c>
      <c r="B87">
        <v>0.20224682899999999</v>
      </c>
      <c r="C87">
        <v>0.59493760500000004</v>
      </c>
      <c r="D87">
        <v>0.33441328100000001</v>
      </c>
      <c r="E87">
        <v>0.20224682899999999</v>
      </c>
    </row>
    <row r="88" spans="1:5" x14ac:dyDescent="0.3">
      <c r="A88">
        <v>3</v>
      </c>
      <c r="B88">
        <v>0.202092087</v>
      </c>
      <c r="C88">
        <v>0.59491760500000002</v>
      </c>
      <c r="D88">
        <v>0.33443328100000003</v>
      </c>
      <c r="E88">
        <v>0.202092087</v>
      </c>
    </row>
    <row r="89" spans="1:5" x14ac:dyDescent="0.3">
      <c r="A89">
        <v>3</v>
      </c>
      <c r="B89">
        <v>0.20193773300000001</v>
      </c>
      <c r="C89">
        <v>0.594897605</v>
      </c>
      <c r="D89">
        <v>0.33445328099999999</v>
      </c>
      <c r="E89">
        <v>0.20193773300000001</v>
      </c>
    </row>
    <row r="90" spans="1:5" x14ac:dyDescent="0.3">
      <c r="A90">
        <v>1</v>
      </c>
      <c r="B90">
        <v>0.14792714500000001</v>
      </c>
      <c r="C90">
        <v>0.61636627099999997</v>
      </c>
      <c r="D90">
        <v>0.38265020100000002</v>
      </c>
      <c r="E90">
        <v>0.14792714500000001</v>
      </c>
    </row>
    <row r="91" spans="1:5" x14ac:dyDescent="0.3">
      <c r="A91">
        <v>2</v>
      </c>
      <c r="B91">
        <v>0.14789833599999999</v>
      </c>
      <c r="C91">
        <v>0.61638627099999999</v>
      </c>
      <c r="D91">
        <v>0.38265020100000002</v>
      </c>
      <c r="E91">
        <v>0.14789833599999999</v>
      </c>
    </row>
    <row r="92" spans="1:5" x14ac:dyDescent="0.3">
      <c r="A92">
        <v>2</v>
      </c>
      <c r="B92">
        <v>0.14793815599999999</v>
      </c>
      <c r="C92">
        <v>0.61636627099999997</v>
      </c>
      <c r="D92">
        <v>0.38267020099999999</v>
      </c>
      <c r="E92">
        <v>0.14793815599999999</v>
      </c>
    </row>
    <row r="93" spans="1:5" x14ac:dyDescent="0.3">
      <c r="A93">
        <v>1</v>
      </c>
      <c r="B93">
        <v>0.113821093</v>
      </c>
      <c r="C93">
        <v>0.76003452400000004</v>
      </c>
      <c r="D93">
        <v>0.55393799600000004</v>
      </c>
      <c r="E93">
        <v>0.113821093</v>
      </c>
    </row>
    <row r="94" spans="1:5" x14ac:dyDescent="0.3">
      <c r="A94">
        <v>1</v>
      </c>
      <c r="B94">
        <v>9.5196484999999997E-2</v>
      </c>
      <c r="C94">
        <v>0.70239559299999998</v>
      </c>
      <c r="D94">
        <v>0.48521825299999999</v>
      </c>
      <c r="E94">
        <v>9.5196484999999997E-2</v>
      </c>
    </row>
    <row r="95" spans="1:5" x14ac:dyDescent="0.3">
      <c r="A95">
        <v>1</v>
      </c>
      <c r="B95">
        <v>0.10142757400000001</v>
      </c>
      <c r="C95">
        <v>0.74541025299999997</v>
      </c>
      <c r="D95">
        <v>0.53650227900000003</v>
      </c>
      <c r="E95">
        <v>0.10142757400000001</v>
      </c>
    </row>
    <row r="96" spans="1:5" x14ac:dyDescent="0.3">
      <c r="A96">
        <v>2</v>
      </c>
      <c r="B96">
        <v>0.10153158399999999</v>
      </c>
      <c r="C96">
        <v>0.74543025299999999</v>
      </c>
      <c r="D96">
        <v>0.53650227900000003</v>
      </c>
      <c r="E96">
        <v>0.10153158399999999</v>
      </c>
    </row>
    <row r="97" spans="1:5" x14ac:dyDescent="0.3">
      <c r="A97">
        <v>2</v>
      </c>
      <c r="B97">
        <v>0.101351078</v>
      </c>
      <c r="C97">
        <v>0.74541025299999997</v>
      </c>
      <c r="D97">
        <v>0.53652227900000005</v>
      </c>
      <c r="E97">
        <v>0.101351078</v>
      </c>
    </row>
    <row r="98" spans="1:5" x14ac:dyDescent="0.3">
      <c r="A98">
        <v>1</v>
      </c>
      <c r="B98">
        <v>8.0829218999999994E-2</v>
      </c>
      <c r="C98">
        <v>0.71631712199999997</v>
      </c>
      <c r="D98">
        <v>0.51123074000000002</v>
      </c>
      <c r="E98">
        <v>8.0829218999999994E-2</v>
      </c>
    </row>
    <row r="99" spans="1:5" x14ac:dyDescent="0.3">
      <c r="A99">
        <v>2</v>
      </c>
      <c r="B99">
        <v>8.0828725000000004E-2</v>
      </c>
      <c r="C99">
        <v>0.71633712199999999</v>
      </c>
      <c r="D99">
        <v>0.51123074000000002</v>
      </c>
      <c r="E99">
        <v>8.0828725000000004E-2</v>
      </c>
    </row>
    <row r="100" spans="1:5" x14ac:dyDescent="0.3">
      <c r="A100">
        <v>2</v>
      </c>
      <c r="B100">
        <v>8.0821741000000002E-2</v>
      </c>
      <c r="C100">
        <v>0.71631712199999997</v>
      </c>
      <c r="D100">
        <v>0.51125074000000004</v>
      </c>
      <c r="E100">
        <v>8.0821741000000002E-2</v>
      </c>
    </row>
    <row r="101" spans="1:5" x14ac:dyDescent="0.3">
      <c r="A101">
        <v>1</v>
      </c>
      <c r="B101">
        <v>5.7236681999999997E-2</v>
      </c>
      <c r="C101">
        <v>0.76290684799999997</v>
      </c>
      <c r="D101">
        <v>0.57882760899999997</v>
      </c>
      <c r="E101">
        <v>5.7236681999999997E-2</v>
      </c>
    </row>
    <row r="102" spans="1:5" x14ac:dyDescent="0.3">
      <c r="A102">
        <v>1</v>
      </c>
      <c r="B102">
        <v>4.8355084E-2</v>
      </c>
      <c r="C102">
        <v>0.78746311400000002</v>
      </c>
      <c r="D102">
        <v>0.61445620899999998</v>
      </c>
      <c r="E102">
        <v>4.8355084E-2</v>
      </c>
    </row>
    <row r="103" spans="1:5" x14ac:dyDescent="0.3">
      <c r="A103">
        <v>1</v>
      </c>
      <c r="B103">
        <v>4.4129315000000002E-2</v>
      </c>
      <c r="C103">
        <v>0.82303610999999999</v>
      </c>
      <c r="D103">
        <v>0.66606894299999997</v>
      </c>
      <c r="E103">
        <v>4.4129315000000002E-2</v>
      </c>
    </row>
    <row r="104" spans="1:5" x14ac:dyDescent="0.3">
      <c r="A104">
        <v>2</v>
      </c>
      <c r="B104">
        <v>4.4196877000000002E-2</v>
      </c>
      <c r="C104">
        <v>0.82305611000000001</v>
      </c>
      <c r="D104">
        <v>0.66606894299999997</v>
      </c>
      <c r="E104">
        <v>4.4196877000000002E-2</v>
      </c>
    </row>
    <row r="105" spans="1:5" x14ac:dyDescent="0.3">
      <c r="A105">
        <v>2</v>
      </c>
      <c r="B105">
        <v>4.4084076999999999E-2</v>
      </c>
      <c r="C105">
        <v>0.82303610999999999</v>
      </c>
      <c r="D105">
        <v>0.66608894299999999</v>
      </c>
      <c r="E105">
        <v>4.4084076999999999E-2</v>
      </c>
    </row>
    <row r="106" spans="1:5" x14ac:dyDescent="0.3">
      <c r="A106">
        <v>1</v>
      </c>
      <c r="B106">
        <v>2.8011090999999998E-2</v>
      </c>
      <c r="C106">
        <v>0.83582045800000004</v>
      </c>
      <c r="D106">
        <v>0.69534596299999996</v>
      </c>
      <c r="E106">
        <v>2.8011090999999998E-2</v>
      </c>
    </row>
    <row r="107" spans="1:5" x14ac:dyDescent="0.3">
      <c r="A107">
        <v>2</v>
      </c>
      <c r="B107">
        <v>2.4574927E-2</v>
      </c>
      <c r="C107">
        <v>0.84638658</v>
      </c>
      <c r="D107">
        <v>0.71949729200000001</v>
      </c>
      <c r="E107">
        <v>2.4574927E-2</v>
      </c>
    </row>
    <row r="108" spans="1:5" x14ac:dyDescent="0.3">
      <c r="A108">
        <v>2</v>
      </c>
      <c r="B108">
        <v>2.4615043E-2</v>
      </c>
      <c r="C108">
        <v>0.84636657999999998</v>
      </c>
      <c r="D108">
        <v>0.71951729200000003</v>
      </c>
      <c r="E108">
        <v>2.4615043E-2</v>
      </c>
    </row>
    <row r="109" spans="1:5" x14ac:dyDescent="0.3">
      <c r="A109">
        <v>3</v>
      </c>
      <c r="B109">
        <v>2.4547724E-2</v>
      </c>
      <c r="C109">
        <v>0.84640658000000002</v>
      </c>
      <c r="D109">
        <v>0.71949729200000001</v>
      </c>
      <c r="E109">
        <v>2.4547724E-2</v>
      </c>
    </row>
    <row r="110" spans="1:5" x14ac:dyDescent="0.3">
      <c r="A110">
        <v>3</v>
      </c>
      <c r="B110">
        <v>2.4587475000000001E-2</v>
      </c>
      <c r="C110">
        <v>0.84638658</v>
      </c>
      <c r="D110">
        <v>0.71951729200000003</v>
      </c>
      <c r="E110">
        <v>2.4587475000000001E-2</v>
      </c>
    </row>
    <row r="111" spans="1:5" x14ac:dyDescent="0.3">
      <c r="A111">
        <v>3</v>
      </c>
      <c r="B111">
        <v>2.4627807000000002E-2</v>
      </c>
      <c r="C111">
        <v>0.84636657999999998</v>
      </c>
      <c r="D111">
        <v>0.71953729200000005</v>
      </c>
      <c r="E111">
        <v>2.4627807000000002E-2</v>
      </c>
    </row>
    <row r="112" spans="1:5" x14ac:dyDescent="0.3">
      <c r="A112">
        <v>1</v>
      </c>
      <c r="B112">
        <v>1.8842017999999999E-2</v>
      </c>
      <c r="C112">
        <v>0.94564804800000002</v>
      </c>
      <c r="D112">
        <v>0.88164551599999996</v>
      </c>
      <c r="E112">
        <v>1.8842017999999999E-2</v>
      </c>
    </row>
    <row r="113" spans="1:5" x14ac:dyDescent="0.3">
      <c r="A113">
        <v>1</v>
      </c>
      <c r="B113">
        <v>1.0752088E-2</v>
      </c>
      <c r="C113">
        <v>0.90094444699999998</v>
      </c>
      <c r="D113">
        <v>0.80863481599999998</v>
      </c>
      <c r="E113">
        <v>1.0752088E-2</v>
      </c>
    </row>
    <row r="114" spans="1:5" x14ac:dyDescent="0.3">
      <c r="A114">
        <v>1</v>
      </c>
      <c r="B114">
        <v>1.2229366E-2</v>
      </c>
      <c r="C114">
        <v>0.92823338099999997</v>
      </c>
      <c r="D114">
        <v>0.85320357800000002</v>
      </c>
      <c r="E114">
        <v>1.2229366E-2</v>
      </c>
    </row>
    <row r="115" spans="1:5" x14ac:dyDescent="0.3">
      <c r="A115">
        <v>2</v>
      </c>
      <c r="B115">
        <v>1.2289113000000001E-2</v>
      </c>
      <c r="C115">
        <v>0.92825338099999999</v>
      </c>
      <c r="D115">
        <v>0.85320357800000002</v>
      </c>
      <c r="E115">
        <v>1.2289113000000001E-2</v>
      </c>
    </row>
    <row r="116" spans="1:5" x14ac:dyDescent="0.3">
      <c r="A116">
        <v>2</v>
      </c>
      <c r="B116">
        <v>1.2195752000000001E-2</v>
      </c>
      <c r="C116">
        <v>0.92823338099999997</v>
      </c>
      <c r="D116">
        <v>0.85322357800000004</v>
      </c>
      <c r="E116">
        <v>1.2195752000000001E-2</v>
      </c>
    </row>
    <row r="117" spans="1:5" x14ac:dyDescent="0.3">
      <c r="A117">
        <v>1</v>
      </c>
      <c r="B117">
        <v>8.3008060000000009E-3</v>
      </c>
      <c r="C117">
        <v>0.90917011700000006</v>
      </c>
      <c r="D117">
        <v>0.82587799200000001</v>
      </c>
      <c r="E117">
        <v>8.3008060000000009E-3</v>
      </c>
    </row>
    <row r="118" spans="1:5" x14ac:dyDescent="0.3">
      <c r="A118">
        <v>2</v>
      </c>
      <c r="B118">
        <v>8.2645619999999996E-3</v>
      </c>
      <c r="C118">
        <v>0.916371822</v>
      </c>
      <c r="D118">
        <v>0.83617236299999997</v>
      </c>
      <c r="E118">
        <v>8.2645619999999996E-3</v>
      </c>
    </row>
    <row r="119" spans="1:5" x14ac:dyDescent="0.3">
      <c r="A119">
        <v>2</v>
      </c>
      <c r="B119">
        <v>8.2278339999999998E-3</v>
      </c>
      <c r="C119">
        <v>0.91635182199999998</v>
      </c>
      <c r="D119">
        <v>0.83619236299999999</v>
      </c>
      <c r="E119">
        <v>8.2278339999999998E-3</v>
      </c>
    </row>
    <row r="120" spans="1:5" x14ac:dyDescent="0.3">
      <c r="A120">
        <v>1</v>
      </c>
      <c r="B120">
        <v>4.3930030000000004E-3</v>
      </c>
      <c r="C120">
        <v>0.934733115</v>
      </c>
      <c r="D120">
        <v>0.87257171499999997</v>
      </c>
      <c r="E120">
        <v>4.3930030000000004E-3</v>
      </c>
    </row>
    <row r="121" spans="1:5" x14ac:dyDescent="0.3">
      <c r="A121">
        <v>2</v>
      </c>
      <c r="B121">
        <v>1.849027E-3</v>
      </c>
      <c r="C121">
        <v>0.957807772</v>
      </c>
      <c r="D121">
        <v>0.918225442</v>
      </c>
      <c r="E121">
        <v>1.849027E-3</v>
      </c>
    </row>
    <row r="122" spans="1:5" x14ac:dyDescent="0.3">
      <c r="A122">
        <v>2</v>
      </c>
      <c r="B122">
        <v>1.860731E-3</v>
      </c>
      <c r="C122">
        <v>0.95778777199999998</v>
      </c>
      <c r="D122">
        <v>0.91824544200000002</v>
      </c>
      <c r="E122">
        <v>1.860731E-3</v>
      </c>
    </row>
    <row r="123" spans="1:5" x14ac:dyDescent="0.3">
      <c r="A123">
        <v>1</v>
      </c>
      <c r="B123">
        <v>6.5587999999999996E-4</v>
      </c>
      <c r="C123">
        <v>0.99145652900000003</v>
      </c>
      <c r="D123">
        <v>0.98057174000000003</v>
      </c>
      <c r="E123">
        <v>6.5587999999999996E-4</v>
      </c>
    </row>
    <row r="124" spans="1:5" x14ac:dyDescent="0.3">
      <c r="A124">
        <v>2</v>
      </c>
      <c r="B124">
        <v>6.7484499999999998E-4</v>
      </c>
      <c r="C124">
        <v>0.99147652900000005</v>
      </c>
      <c r="D124">
        <v>0.98057174000000003</v>
      </c>
      <c r="E124">
        <v>6.7484499999999998E-4</v>
      </c>
    </row>
    <row r="125" spans="1:5" x14ac:dyDescent="0.3">
      <c r="A125">
        <v>2</v>
      </c>
      <c r="B125">
        <v>6.46263E-4</v>
      </c>
      <c r="C125">
        <v>0.99145652900000003</v>
      </c>
      <c r="D125">
        <v>0.98059174000000005</v>
      </c>
      <c r="E125">
        <v>6.46263E-4</v>
      </c>
    </row>
    <row r="126" spans="1:5" x14ac:dyDescent="0.3">
      <c r="A126">
        <v>1</v>
      </c>
      <c r="B126">
        <v>3.0522500000000001E-4</v>
      </c>
      <c r="C126">
        <v>0.98273900000000003</v>
      </c>
      <c r="D126">
        <v>0.96550608100000002</v>
      </c>
      <c r="E126">
        <v>3.0522500000000001E-4</v>
      </c>
    </row>
    <row r="127" spans="1:5" x14ac:dyDescent="0.3">
      <c r="A127">
        <v>2</v>
      </c>
      <c r="B127">
        <v>3.1710000000000001E-4</v>
      </c>
      <c r="C127">
        <v>0.98609880299999997</v>
      </c>
      <c r="D127">
        <v>0.97127793900000003</v>
      </c>
      <c r="E127">
        <v>3.1710000000000001E-4</v>
      </c>
    </row>
    <row r="128" spans="1:5" x14ac:dyDescent="0.3">
      <c r="A128">
        <v>2</v>
      </c>
      <c r="B128">
        <v>3.0477899999999998E-4</v>
      </c>
      <c r="C128">
        <v>0.98607880299999995</v>
      </c>
      <c r="D128">
        <v>0.97129793900000005</v>
      </c>
      <c r="E128">
        <v>3.0477899999999998E-4</v>
      </c>
    </row>
    <row r="129" spans="1:5" x14ac:dyDescent="0.3">
      <c r="A129">
        <v>3</v>
      </c>
      <c r="B129">
        <v>3.2548000000000001E-4</v>
      </c>
      <c r="C129">
        <v>0.98611880299999999</v>
      </c>
      <c r="D129">
        <v>0.97127793900000003</v>
      </c>
      <c r="E129">
        <v>3.2548000000000001E-4</v>
      </c>
    </row>
    <row r="130" spans="1:5" x14ac:dyDescent="0.3">
      <c r="A130">
        <v>3</v>
      </c>
      <c r="B130">
        <v>3.12689E-4</v>
      </c>
      <c r="C130">
        <v>0.98609880299999997</v>
      </c>
      <c r="D130">
        <v>0.97129793900000005</v>
      </c>
      <c r="E130">
        <v>3.12689E-4</v>
      </c>
    </row>
    <row r="131" spans="1:5" x14ac:dyDescent="0.3">
      <c r="A131">
        <v>3</v>
      </c>
      <c r="B131">
        <v>3.0060500000000001E-4</v>
      </c>
      <c r="C131">
        <v>0.98607880299999995</v>
      </c>
      <c r="D131">
        <v>0.97131793899999996</v>
      </c>
      <c r="E131">
        <v>3.0060500000000001E-4</v>
      </c>
    </row>
    <row r="132" spans="1:5" x14ac:dyDescent="0.3">
      <c r="A132">
        <v>1</v>
      </c>
      <c r="B132">
        <v>1.31469E-4</v>
      </c>
      <c r="C132">
        <v>0.98871838700000003</v>
      </c>
      <c r="D132">
        <v>0.97735926200000001</v>
      </c>
      <c r="E132">
        <v>1.31469E-4</v>
      </c>
    </row>
    <row r="133" spans="1:5" x14ac:dyDescent="0.3">
      <c r="A133">
        <v>2</v>
      </c>
      <c r="B133">
        <v>1.19231E-4</v>
      </c>
      <c r="C133">
        <v>0.99167983500000001</v>
      </c>
      <c r="D133">
        <v>0.98413604600000004</v>
      </c>
      <c r="E133">
        <v>1.19231E-4</v>
      </c>
    </row>
    <row r="134" spans="1:5" x14ac:dyDescent="0.3">
      <c r="A134">
        <v>2</v>
      </c>
      <c r="B134">
        <v>1.2835900000000001E-4</v>
      </c>
      <c r="C134">
        <v>0.99165983499999999</v>
      </c>
      <c r="D134">
        <v>0.98415604599999995</v>
      </c>
      <c r="E134">
        <v>1.2835900000000001E-4</v>
      </c>
    </row>
    <row r="135" spans="1:5" x14ac:dyDescent="0.3">
      <c r="A135">
        <v>1</v>
      </c>
      <c r="B135">
        <v>5.3461999999999997E-5</v>
      </c>
      <c r="C135">
        <v>0.99268822000000001</v>
      </c>
      <c r="D135">
        <v>0.985429</v>
      </c>
      <c r="E135">
        <v>5.3461999999999997E-5</v>
      </c>
    </row>
    <row r="136" spans="1:5" x14ac:dyDescent="0.3">
      <c r="A136">
        <v>2</v>
      </c>
      <c r="B136">
        <v>5.3334999999999997E-5</v>
      </c>
      <c r="C136">
        <v>0.99270822000000003</v>
      </c>
      <c r="D136">
        <v>0.985429</v>
      </c>
      <c r="E136">
        <v>5.3334999999999997E-5</v>
      </c>
    </row>
    <row r="137" spans="1:5" x14ac:dyDescent="0.3">
      <c r="A137">
        <v>2</v>
      </c>
      <c r="B137">
        <v>5.3498999999999997E-5</v>
      </c>
      <c r="C137">
        <v>0.99268822000000001</v>
      </c>
      <c r="D137">
        <v>0.98544900000000002</v>
      </c>
      <c r="E137">
        <v>5.3498999999999997E-5</v>
      </c>
    </row>
    <row r="138" spans="1:5" x14ac:dyDescent="0.3">
      <c r="A138">
        <v>1</v>
      </c>
      <c r="B138">
        <v>4.1003E-5</v>
      </c>
      <c r="C138">
        <v>0.99359946899999996</v>
      </c>
      <c r="D138">
        <v>0.98722093499999997</v>
      </c>
      <c r="E138">
        <v>4.1003E-5</v>
      </c>
    </row>
    <row r="139" spans="1:5" x14ac:dyDescent="0.3">
      <c r="A139">
        <v>1</v>
      </c>
      <c r="B139">
        <v>1.8121000000000001E-5</v>
      </c>
      <c r="C139">
        <v>1.0029978260000001</v>
      </c>
      <c r="D139">
        <v>1.0057024219999999</v>
      </c>
      <c r="E139">
        <v>1.8121000000000001E-5</v>
      </c>
    </row>
    <row r="140" spans="1:5" x14ac:dyDescent="0.3">
      <c r="A140">
        <v>1</v>
      </c>
      <c r="B140">
        <v>9.4831000000000001E-5</v>
      </c>
      <c r="C140">
        <v>1.008152629</v>
      </c>
      <c r="D140">
        <v>1.0158391330000001</v>
      </c>
      <c r="E140">
        <v>9.4831000000000001E-5</v>
      </c>
    </row>
    <row r="141" spans="1:5" x14ac:dyDescent="0.3">
      <c r="A141">
        <v>1</v>
      </c>
      <c r="B141">
        <v>4.7956E-5</v>
      </c>
      <c r="C141">
        <v>1.0055752280000001</v>
      </c>
      <c r="D141">
        <v>1.0107707770000001</v>
      </c>
      <c r="E141">
        <v>4.7956E-5</v>
      </c>
    </row>
    <row r="142" spans="1:5" x14ac:dyDescent="0.3">
      <c r="A142">
        <v>1</v>
      </c>
      <c r="B142">
        <v>3.0964999999999999E-5</v>
      </c>
      <c r="C142">
        <v>1.0042865270000001</v>
      </c>
      <c r="D142">
        <v>1.0082366</v>
      </c>
      <c r="E142">
        <v>3.0964999999999999E-5</v>
      </c>
    </row>
    <row r="143" spans="1:5" x14ac:dyDescent="0.3">
      <c r="A143">
        <v>1</v>
      </c>
      <c r="B143">
        <v>3.8934999999999999E-5</v>
      </c>
      <c r="C143">
        <v>1.0049308770000001</v>
      </c>
      <c r="D143">
        <v>1.0095036879999999</v>
      </c>
      <c r="E143">
        <v>3.8934999999999999E-5</v>
      </c>
    </row>
    <row r="144" spans="1:5" x14ac:dyDescent="0.3">
      <c r="A144">
        <v>2</v>
      </c>
      <c r="B144">
        <v>4.2367999999999998E-5</v>
      </c>
      <c r="C144">
        <v>1.004950877</v>
      </c>
      <c r="D144">
        <v>1.0095036879999999</v>
      </c>
      <c r="E144">
        <v>4.2367999999999998E-5</v>
      </c>
    </row>
    <row r="145" spans="1:5" x14ac:dyDescent="0.3">
      <c r="A145">
        <v>2</v>
      </c>
      <c r="B145">
        <v>3.5825999999999999E-5</v>
      </c>
      <c r="C145">
        <v>1.0049108769999999</v>
      </c>
      <c r="D145">
        <v>1.0095036879999999</v>
      </c>
      <c r="E145">
        <v>3.5825999999999999E-5</v>
      </c>
    </row>
    <row r="146" spans="1:5" x14ac:dyDescent="0.3">
      <c r="A146">
        <v>2</v>
      </c>
      <c r="B146">
        <v>3.7444999999999998E-5</v>
      </c>
      <c r="C146">
        <v>1.0049308770000001</v>
      </c>
      <c r="D146">
        <v>1.009523688</v>
      </c>
      <c r="E146">
        <v>3.7444999999999998E-5</v>
      </c>
    </row>
    <row r="147" spans="1:5" x14ac:dyDescent="0.3">
      <c r="A147">
        <v>2</v>
      </c>
      <c r="B147">
        <v>4.0504999999999999E-5</v>
      </c>
      <c r="C147">
        <v>1.0049308770000001</v>
      </c>
      <c r="D147">
        <v>1.009483688</v>
      </c>
      <c r="E147">
        <v>4.0504999999999999E-5</v>
      </c>
    </row>
    <row r="148" spans="1:5" x14ac:dyDescent="0.3">
      <c r="A148">
        <v>1</v>
      </c>
      <c r="B148">
        <v>3.9421370000000001E-3</v>
      </c>
      <c r="C148">
        <v>0.93897013699999998</v>
      </c>
      <c r="D148">
        <v>0.880190154</v>
      </c>
      <c r="E148">
        <v>3.9421370000000001E-3</v>
      </c>
    </row>
    <row r="149" spans="1:5" x14ac:dyDescent="0.3">
      <c r="A149">
        <v>1</v>
      </c>
      <c r="B149">
        <v>5.519E-6</v>
      </c>
      <c r="C149">
        <v>0.99779379300000004</v>
      </c>
      <c r="D149">
        <v>0.99551170499999997</v>
      </c>
      <c r="E149">
        <v>5.519E-6</v>
      </c>
    </row>
    <row r="150" spans="1:5" x14ac:dyDescent="0.3">
      <c r="A150">
        <v>1</v>
      </c>
      <c r="B150">
        <v>6.6449999999999999E-6</v>
      </c>
      <c r="C150">
        <v>1.001362335</v>
      </c>
      <c r="D150">
        <v>1.002507697</v>
      </c>
      <c r="E150">
        <v>6.6449999999999999E-6</v>
      </c>
    </row>
    <row r="151" spans="1:5" x14ac:dyDescent="0.3">
      <c r="A151">
        <v>1</v>
      </c>
      <c r="B151">
        <v>2.3269999999999999E-6</v>
      </c>
      <c r="C151">
        <v>0.99957806400000004</v>
      </c>
      <c r="D151">
        <v>0.99900970099999997</v>
      </c>
      <c r="E151">
        <v>2.3269999999999999E-6</v>
      </c>
    </row>
    <row r="152" spans="1:5" x14ac:dyDescent="0.3">
      <c r="A152">
        <v>2</v>
      </c>
      <c r="B152">
        <v>3.6430000000000001E-6</v>
      </c>
      <c r="C152">
        <v>0.99959806399999995</v>
      </c>
      <c r="D152">
        <v>0.99900970099999997</v>
      </c>
      <c r="E152">
        <v>3.6430000000000001E-6</v>
      </c>
    </row>
    <row r="153" spans="1:5" x14ac:dyDescent="0.3">
      <c r="A153">
        <v>2</v>
      </c>
      <c r="B153">
        <v>1.781E-6</v>
      </c>
      <c r="C153">
        <v>0.99957806400000004</v>
      </c>
      <c r="D153">
        <v>0.99902970099999999</v>
      </c>
      <c r="E153">
        <v>1.781E-6</v>
      </c>
    </row>
    <row r="154" spans="1:5" x14ac:dyDescent="0.3">
      <c r="A154">
        <v>1</v>
      </c>
      <c r="B154">
        <v>2.8601100000000001E-2</v>
      </c>
      <c r="C154">
        <v>0.88003242100000001</v>
      </c>
      <c r="D154">
        <v>0.76253696100000001</v>
      </c>
      <c r="E154">
        <v>2.8601100000000001E-2</v>
      </c>
    </row>
    <row r="155" spans="1:5" x14ac:dyDescent="0.3">
      <c r="A155">
        <v>1</v>
      </c>
      <c r="B155">
        <v>4.7701999999999998E-5</v>
      </c>
      <c r="C155">
        <v>0.99311311199999996</v>
      </c>
      <c r="D155">
        <v>0.98622140599999997</v>
      </c>
      <c r="E155">
        <v>4.7701999999999998E-5</v>
      </c>
    </row>
    <row r="156" spans="1:5" x14ac:dyDescent="0.3">
      <c r="A156">
        <v>1</v>
      </c>
      <c r="B156">
        <v>1.4146E-5</v>
      </c>
      <c r="C156">
        <v>0.99634558799999995</v>
      </c>
      <c r="D156">
        <v>0.99261555300000004</v>
      </c>
      <c r="E156">
        <v>1.4146E-5</v>
      </c>
    </row>
    <row r="157" spans="1:5" x14ac:dyDescent="0.3">
      <c r="A157">
        <v>1</v>
      </c>
      <c r="B157">
        <v>5.4809999999999997E-6</v>
      </c>
      <c r="C157">
        <v>0.99796182600000005</v>
      </c>
      <c r="D157">
        <v>0.99581262699999995</v>
      </c>
      <c r="E157">
        <v>5.4809999999999997E-6</v>
      </c>
    </row>
    <row r="158" spans="1:5" x14ac:dyDescent="0.3">
      <c r="A158">
        <v>1</v>
      </c>
      <c r="B158">
        <v>3.2090000000000001E-6</v>
      </c>
      <c r="C158">
        <v>0.99876994500000005</v>
      </c>
      <c r="D158">
        <v>0.99741116399999996</v>
      </c>
      <c r="E158">
        <v>3.2090000000000001E-6</v>
      </c>
    </row>
    <row r="159" spans="1:5" x14ac:dyDescent="0.3">
      <c r="A159">
        <v>1</v>
      </c>
      <c r="B159">
        <v>2.5940000000000001E-6</v>
      </c>
      <c r="C159">
        <v>0.99917400499999998</v>
      </c>
      <c r="D159">
        <v>0.99821043200000004</v>
      </c>
      <c r="E159">
        <v>2.5940000000000001E-6</v>
      </c>
    </row>
    <row r="160" spans="1:5" x14ac:dyDescent="0.3">
      <c r="A160">
        <v>1</v>
      </c>
      <c r="B160">
        <v>2.4169999999999999E-6</v>
      </c>
      <c r="C160">
        <v>0.99937603399999997</v>
      </c>
      <c r="D160">
        <v>0.99861006699999999</v>
      </c>
      <c r="E160">
        <v>2.4169999999999999E-6</v>
      </c>
    </row>
    <row r="161" spans="1:5" x14ac:dyDescent="0.3">
      <c r="A161">
        <v>1</v>
      </c>
      <c r="B161">
        <v>2.3609999999999999E-6</v>
      </c>
      <c r="C161">
        <v>0.99947704900000001</v>
      </c>
      <c r="D161">
        <v>0.99880988400000004</v>
      </c>
      <c r="E161">
        <v>2.3609999999999999E-6</v>
      </c>
    </row>
    <row r="162" spans="1:5" x14ac:dyDescent="0.3">
      <c r="A162">
        <v>1</v>
      </c>
      <c r="B162">
        <v>2.3420000000000002E-6</v>
      </c>
      <c r="C162">
        <v>0.99952755699999996</v>
      </c>
      <c r="D162">
        <v>0.99890979199999996</v>
      </c>
      <c r="E162">
        <v>2.3420000000000002E-6</v>
      </c>
    </row>
    <row r="163" spans="1:5" x14ac:dyDescent="0.3">
      <c r="A163">
        <v>1</v>
      </c>
      <c r="B163">
        <v>2.334E-6</v>
      </c>
      <c r="C163">
        <v>0.99955280999999996</v>
      </c>
      <c r="D163">
        <v>0.99895974600000004</v>
      </c>
      <c r="E163">
        <v>2.334E-6</v>
      </c>
    </row>
    <row r="164" spans="1:5" x14ac:dyDescent="0.3">
      <c r="A164">
        <v>1</v>
      </c>
      <c r="B164">
        <v>2.3300000000000001E-6</v>
      </c>
      <c r="C164">
        <v>0.999565437</v>
      </c>
      <c r="D164">
        <v>0.99898472400000005</v>
      </c>
      <c r="E164">
        <v>2.3300000000000001E-6</v>
      </c>
    </row>
    <row r="165" spans="1:5" x14ac:dyDescent="0.3">
      <c r="A165">
        <v>1</v>
      </c>
      <c r="B165">
        <v>2.3290000000000001E-6</v>
      </c>
      <c r="C165">
        <v>0.99957175099999995</v>
      </c>
      <c r="D165">
        <v>0.99899721200000002</v>
      </c>
      <c r="E165">
        <v>2.3290000000000001E-6</v>
      </c>
    </row>
    <row r="166" spans="1:5" x14ac:dyDescent="0.3">
      <c r="A166">
        <v>1</v>
      </c>
      <c r="B166">
        <v>2.328E-6</v>
      </c>
      <c r="C166">
        <v>0.99957490699999996</v>
      </c>
      <c r="D166">
        <v>0.99900345599999996</v>
      </c>
      <c r="E166">
        <v>2.328E-6</v>
      </c>
    </row>
    <row r="167" spans="1:5" x14ac:dyDescent="0.3">
      <c r="A167">
        <v>1</v>
      </c>
      <c r="B167">
        <v>2.328E-6</v>
      </c>
      <c r="C167">
        <v>0.99957648600000004</v>
      </c>
      <c r="D167">
        <v>0.99900657900000001</v>
      </c>
      <c r="E167">
        <v>2.328E-6</v>
      </c>
    </row>
    <row r="168" spans="1:5" x14ac:dyDescent="0.3">
      <c r="A168">
        <v>1</v>
      </c>
      <c r="B168">
        <v>2.328E-6</v>
      </c>
      <c r="C168">
        <v>0.99957727500000004</v>
      </c>
      <c r="D168">
        <v>0.99900814000000004</v>
      </c>
      <c r="E168">
        <v>2.328E-6</v>
      </c>
    </row>
    <row r="169" spans="1:5" x14ac:dyDescent="0.3">
      <c r="A169">
        <v>1</v>
      </c>
      <c r="B169">
        <v>2.3269999999999999E-6</v>
      </c>
      <c r="C169">
        <v>0.999577669</v>
      </c>
      <c r="D169">
        <v>0.99900891999999997</v>
      </c>
      <c r="E169">
        <v>2.3269999999999999E-6</v>
      </c>
    </row>
    <row r="170" spans="1:5" x14ac:dyDescent="0.3">
      <c r="A170">
        <v>1</v>
      </c>
      <c r="B170">
        <v>2.3269999999999999E-6</v>
      </c>
      <c r="C170">
        <v>0.99957786699999995</v>
      </c>
      <c r="D170">
        <v>0.99900931000000004</v>
      </c>
      <c r="E170">
        <v>2.3269999999999999E-6</v>
      </c>
    </row>
    <row r="171" spans="1:5" x14ac:dyDescent="0.3">
      <c r="A171">
        <v>1</v>
      </c>
      <c r="B171">
        <v>2.3269999999999999E-6</v>
      </c>
      <c r="C171">
        <v>0.99957796499999996</v>
      </c>
      <c r="D171">
        <v>0.99900950600000005</v>
      </c>
      <c r="E171">
        <v>2.3269999999999999E-6</v>
      </c>
    </row>
    <row r="172" spans="1:5" x14ac:dyDescent="0.3">
      <c r="A172">
        <v>1</v>
      </c>
      <c r="B172">
        <v>2.3269999999999999E-6</v>
      </c>
      <c r="C172">
        <v>0.99957801499999999</v>
      </c>
      <c r="D172">
        <v>0.99900960299999997</v>
      </c>
      <c r="E172">
        <v>2.3269999999999999E-6</v>
      </c>
    </row>
    <row r="173" spans="1:5" x14ac:dyDescent="0.3">
      <c r="A173">
        <v>1</v>
      </c>
      <c r="B173">
        <v>2.3269999999999999E-6</v>
      </c>
      <c r="C173">
        <v>0.99957803899999997</v>
      </c>
      <c r="D173">
        <v>0.99900965200000003</v>
      </c>
      <c r="E173">
        <v>2.3269999999999999E-6</v>
      </c>
    </row>
    <row r="174" spans="1:5" x14ac:dyDescent="0.3">
      <c r="A174">
        <v>1</v>
      </c>
      <c r="B174">
        <v>2.3269999999999999E-6</v>
      </c>
      <c r="C174">
        <v>0.99957805200000005</v>
      </c>
      <c r="D174">
        <v>0.99900967600000001</v>
      </c>
      <c r="E174">
        <v>2.3269999999999999E-6</v>
      </c>
    </row>
    <row r="175" spans="1:5" x14ac:dyDescent="0.3">
      <c r="A175">
        <v>1</v>
      </c>
      <c r="B175">
        <v>2.3269999999999999E-6</v>
      </c>
      <c r="C175">
        <v>0.99957805799999999</v>
      </c>
      <c r="D175">
        <v>0.99900968899999998</v>
      </c>
      <c r="E175">
        <v>2.3269999999999999E-6</v>
      </c>
    </row>
    <row r="176" spans="1:5" x14ac:dyDescent="0.3">
      <c r="A176">
        <v>1</v>
      </c>
      <c r="B176">
        <v>2.3269999999999999E-6</v>
      </c>
      <c r="C176">
        <v>0.99957806100000002</v>
      </c>
      <c r="D176">
        <v>0.99900969500000003</v>
      </c>
      <c r="E176">
        <v>2.3269999999999999E-6</v>
      </c>
    </row>
    <row r="177" spans="1:5" x14ac:dyDescent="0.3">
      <c r="A177">
        <v>1</v>
      </c>
      <c r="B177">
        <v>2.3269999999999999E-6</v>
      </c>
      <c r="C177">
        <v>0.99957806299999996</v>
      </c>
      <c r="D177">
        <v>0.99900969799999995</v>
      </c>
      <c r="E177">
        <v>2.3269999999999999E-6</v>
      </c>
    </row>
    <row r="178" spans="1:5" x14ac:dyDescent="0.3">
      <c r="A178">
        <v>1</v>
      </c>
      <c r="B178">
        <v>2.3269999999999999E-6</v>
      </c>
      <c r="C178">
        <v>0.99957806299999996</v>
      </c>
      <c r="D178">
        <v>0.99900969900000003</v>
      </c>
      <c r="E178">
        <v>2.3269999999999999E-6</v>
      </c>
    </row>
    <row r="179" spans="1:5" x14ac:dyDescent="0.3">
      <c r="A179">
        <v>1</v>
      </c>
      <c r="B179">
        <v>2.3269999999999999E-6</v>
      </c>
      <c r="C179">
        <v>0.99957806400000004</v>
      </c>
      <c r="D179">
        <v>0.9990097</v>
      </c>
      <c r="E179">
        <v>2.3269999999999999E-6</v>
      </c>
    </row>
    <row r="180" spans="1:5" x14ac:dyDescent="0.3">
      <c r="A180">
        <v>1</v>
      </c>
      <c r="B180">
        <v>2.3269999999999999E-6</v>
      </c>
      <c r="C180">
        <v>0.99957806400000004</v>
      </c>
      <c r="D180">
        <v>0.9990097</v>
      </c>
      <c r="E180">
        <v>2.3269999999999999E-6</v>
      </c>
    </row>
    <row r="181" spans="1:5" x14ac:dyDescent="0.3">
      <c r="A181">
        <v>1</v>
      </c>
      <c r="B181">
        <v>2.3269999999999999E-6</v>
      </c>
      <c r="C181">
        <v>0.99957806400000004</v>
      </c>
      <c r="D181">
        <v>0.99900970099999997</v>
      </c>
      <c r="E181">
        <v>2.3269999999999999E-6</v>
      </c>
    </row>
    <row r="182" spans="1:5" x14ac:dyDescent="0.3">
      <c r="A182">
        <v>1</v>
      </c>
      <c r="B182">
        <v>2.3269999999999999E-6</v>
      </c>
      <c r="C182">
        <v>0.99957806400000004</v>
      </c>
      <c r="D182">
        <v>0.99900970099999997</v>
      </c>
      <c r="E182">
        <v>2.3269999999999999E-6</v>
      </c>
    </row>
    <row r="183" spans="1:5" x14ac:dyDescent="0.3">
      <c r="A183">
        <v>1</v>
      </c>
      <c r="B183">
        <v>2.3269999999999999E-6</v>
      </c>
      <c r="C183">
        <v>0.99957806400000004</v>
      </c>
      <c r="D183">
        <v>0.99900970099999997</v>
      </c>
      <c r="E183">
        <v>2.3269999999999999E-6</v>
      </c>
    </row>
    <row r="184" spans="1:5" x14ac:dyDescent="0.3">
      <c r="A184">
        <v>2</v>
      </c>
      <c r="B184">
        <v>3.6430000000000001E-6</v>
      </c>
      <c r="C184">
        <v>0.99959806399999995</v>
      </c>
      <c r="D184">
        <v>0.99900970099999997</v>
      </c>
      <c r="E184">
        <v>3.6430000000000001E-6</v>
      </c>
    </row>
    <row r="185" spans="1:5" x14ac:dyDescent="0.3">
      <c r="A185">
        <v>2</v>
      </c>
      <c r="B185">
        <v>1.3319999999999999E-6</v>
      </c>
      <c r="C185">
        <v>0.99955806400000002</v>
      </c>
      <c r="D185">
        <v>0.99900970099999997</v>
      </c>
      <c r="E185">
        <v>1.3319999999999999E-6</v>
      </c>
    </row>
    <row r="186" spans="1:5" x14ac:dyDescent="0.3">
      <c r="A186">
        <v>2</v>
      </c>
      <c r="B186">
        <v>1.781E-6</v>
      </c>
      <c r="C186">
        <v>0.99957806400000004</v>
      </c>
      <c r="D186">
        <v>0.99902970099999999</v>
      </c>
      <c r="E186">
        <v>1.781E-6</v>
      </c>
    </row>
    <row r="187" spans="1:5" x14ac:dyDescent="0.3">
      <c r="A187">
        <v>2</v>
      </c>
      <c r="B187">
        <v>2.954E-6</v>
      </c>
      <c r="C187">
        <v>0.99957806400000004</v>
      </c>
      <c r="D187">
        <v>0.99898970099999995</v>
      </c>
      <c r="E187">
        <v>2.954E-6</v>
      </c>
    </row>
    <row r="188" spans="1:5" x14ac:dyDescent="0.3">
      <c r="A188">
        <v>3</v>
      </c>
      <c r="B188">
        <v>5.2789999999999998E-6</v>
      </c>
      <c r="C188">
        <v>0.99961806399999997</v>
      </c>
      <c r="D188">
        <v>0.99900970099999997</v>
      </c>
      <c r="E188">
        <v>5.2789999999999998E-6</v>
      </c>
    </row>
    <row r="189" spans="1:5" x14ac:dyDescent="0.3">
      <c r="A189">
        <v>3</v>
      </c>
      <c r="B189">
        <v>2.937E-6</v>
      </c>
      <c r="C189">
        <v>0.99959806399999995</v>
      </c>
      <c r="D189">
        <v>0.99902970099999999</v>
      </c>
      <c r="E189">
        <v>2.937E-6</v>
      </c>
    </row>
    <row r="190" spans="1:5" x14ac:dyDescent="0.3">
      <c r="A190">
        <v>3</v>
      </c>
      <c r="B190">
        <v>1.3149999999999999E-6</v>
      </c>
      <c r="C190">
        <v>0.99957806400000004</v>
      </c>
      <c r="D190">
        <v>0.99904970100000001</v>
      </c>
      <c r="E190">
        <v>1.3149999999999999E-6</v>
      </c>
    </row>
    <row r="191" spans="1:5" x14ac:dyDescent="0.3">
      <c r="A191">
        <v>1</v>
      </c>
      <c r="B191">
        <v>2.3269999999999999E-6</v>
      </c>
      <c r="C191">
        <v>0.99957806400000004</v>
      </c>
      <c r="D191">
        <v>0.99900970099999997</v>
      </c>
      <c r="E191">
        <v>2.3269999999999999E-6</v>
      </c>
    </row>
    <row r="192" spans="1:5" x14ac:dyDescent="0.3">
      <c r="A192">
        <v>2</v>
      </c>
      <c r="B192">
        <v>2.0100000000000001E-7</v>
      </c>
      <c r="C192">
        <v>0.99956904700000004</v>
      </c>
      <c r="D192">
        <v>0.999125971</v>
      </c>
      <c r="E192">
        <v>2.0100000000000001E-7</v>
      </c>
    </row>
    <row r="193" spans="1:7" x14ac:dyDescent="0.3">
      <c r="A193">
        <v>2</v>
      </c>
      <c r="B193">
        <v>4.3099999999999998E-7</v>
      </c>
      <c r="C193">
        <v>0.99954904700000002</v>
      </c>
      <c r="D193">
        <v>0.99914597100000002</v>
      </c>
      <c r="E193">
        <v>4.3099999999999998E-7</v>
      </c>
    </row>
    <row r="194" spans="1:7" x14ac:dyDescent="0.3">
      <c r="A194">
        <v>1</v>
      </c>
      <c r="B194">
        <v>2.2000000000000001E-7</v>
      </c>
      <c r="C194">
        <v>0.99955616400000002</v>
      </c>
      <c r="D194">
        <v>0.99909745299999997</v>
      </c>
      <c r="E194">
        <v>2.2000000000000001E-7</v>
      </c>
      <c r="G194" s="2" t="s">
        <v>26</v>
      </c>
    </row>
    <row r="195" spans="1:7" x14ac:dyDescent="0.3">
      <c r="A195">
        <v>2</v>
      </c>
      <c r="B195">
        <v>3.1899999999999998E-7</v>
      </c>
      <c r="C195">
        <v>0.99957315000000002</v>
      </c>
      <c r="D195">
        <v>0.99910952900000005</v>
      </c>
      <c r="E195">
        <v>3.1899999999999998E-7</v>
      </c>
    </row>
    <row r="196" spans="1:7" x14ac:dyDescent="0.3">
      <c r="A196">
        <v>2</v>
      </c>
      <c r="B196">
        <v>4.03E-7</v>
      </c>
      <c r="C196">
        <v>0.99953314999999998</v>
      </c>
      <c r="D196">
        <v>0.99910952900000005</v>
      </c>
      <c r="E196">
        <v>4.03E-7</v>
      </c>
    </row>
    <row r="197" spans="1:7" x14ac:dyDescent="0.3">
      <c r="A197">
        <v>2</v>
      </c>
      <c r="B197">
        <v>2.53E-7</v>
      </c>
      <c r="C197">
        <v>0.99955315</v>
      </c>
      <c r="D197">
        <v>0.99912952899999996</v>
      </c>
      <c r="E197">
        <v>2.53E-7</v>
      </c>
    </row>
    <row r="198" spans="1:7" x14ac:dyDescent="0.3">
      <c r="A198">
        <v>2</v>
      </c>
      <c r="B198">
        <v>2.28E-7</v>
      </c>
      <c r="C198">
        <v>0.99955315</v>
      </c>
      <c r="D198">
        <v>0.99908952900000003</v>
      </c>
      <c r="E198">
        <v>2.28E-7</v>
      </c>
    </row>
    <row r="199" spans="1:7" x14ac:dyDescent="0.3">
      <c r="A199">
        <v>1</v>
      </c>
      <c r="B199">
        <v>1.99E-7</v>
      </c>
      <c r="C199">
        <v>0.999553778</v>
      </c>
      <c r="D199">
        <v>0.99910701300000004</v>
      </c>
      <c r="E199">
        <v>1.99E-7</v>
      </c>
    </row>
    <row r="200" spans="1:7" x14ac:dyDescent="0.3">
      <c r="A200">
        <v>2</v>
      </c>
      <c r="B200">
        <v>3.4799999999999999E-7</v>
      </c>
      <c r="C200">
        <v>0.99957377800000002</v>
      </c>
      <c r="D200">
        <v>0.99910701300000004</v>
      </c>
      <c r="E200">
        <v>3.4799999999999999E-7</v>
      </c>
    </row>
    <row r="201" spans="1:7" x14ac:dyDescent="0.3">
      <c r="A201">
        <v>2</v>
      </c>
      <c r="B201">
        <v>3.7099999999999997E-7</v>
      </c>
      <c r="C201">
        <v>0.99953377799999998</v>
      </c>
      <c r="D201">
        <v>0.99910701300000004</v>
      </c>
      <c r="E201">
        <v>3.7099999999999997E-7</v>
      </c>
    </row>
    <row r="202" spans="1:7" x14ac:dyDescent="0.3">
      <c r="A202">
        <v>2</v>
      </c>
      <c r="B202">
        <v>2.36E-7</v>
      </c>
      <c r="C202">
        <v>0.999553778</v>
      </c>
      <c r="D202">
        <v>0.99912701299999995</v>
      </c>
      <c r="E202">
        <v>2.36E-7</v>
      </c>
    </row>
    <row r="203" spans="1:7" x14ac:dyDescent="0.3">
      <c r="A203">
        <v>2</v>
      </c>
      <c r="B203">
        <v>2.4200000000000002E-7</v>
      </c>
      <c r="C203">
        <v>0.999553778</v>
      </c>
      <c r="D203">
        <v>0.99908701300000002</v>
      </c>
      <c r="E203">
        <v>2.4200000000000002E-7</v>
      </c>
    </row>
    <row r="204" spans="1:7" x14ac:dyDescent="0.3">
      <c r="A204">
        <v>1</v>
      </c>
      <c r="B204">
        <v>1.99E-7</v>
      </c>
      <c r="C204">
        <v>0.999553778</v>
      </c>
      <c r="D204">
        <v>0.99910701199999996</v>
      </c>
      <c r="E204">
        <v>1.99E-7</v>
      </c>
    </row>
    <row r="205" spans="1:7" x14ac:dyDescent="0.3">
      <c r="A205">
        <v>2</v>
      </c>
      <c r="B205">
        <v>3.4799999999999999E-7</v>
      </c>
      <c r="C205">
        <v>0.99957378699999999</v>
      </c>
      <c r="D205">
        <v>0.99910697999999998</v>
      </c>
      <c r="E205">
        <v>3.4799999999999999E-7</v>
      </c>
    </row>
    <row r="206" spans="1:7" x14ac:dyDescent="0.3">
      <c r="A206">
        <v>2</v>
      </c>
      <c r="B206">
        <v>3.7099999999999997E-7</v>
      </c>
      <c r="C206">
        <v>0.99953378699999995</v>
      </c>
      <c r="D206">
        <v>0.99910697999999998</v>
      </c>
      <c r="E206">
        <v>3.7099999999999997E-7</v>
      </c>
    </row>
    <row r="207" spans="1:7" x14ac:dyDescent="0.3">
      <c r="A207">
        <v>2</v>
      </c>
      <c r="B207">
        <v>2.36E-7</v>
      </c>
      <c r="C207">
        <v>0.99955378699999997</v>
      </c>
      <c r="D207">
        <v>0.99912698</v>
      </c>
      <c r="E207">
        <v>2.36E-7</v>
      </c>
    </row>
    <row r="208" spans="1:7" x14ac:dyDescent="0.3">
      <c r="A208">
        <v>2</v>
      </c>
      <c r="B208">
        <v>2.4200000000000002E-7</v>
      </c>
      <c r="C208">
        <v>0.99955378699999997</v>
      </c>
      <c r="D208">
        <v>0.99908697999999996</v>
      </c>
      <c r="E208">
        <v>2.4200000000000002E-7</v>
      </c>
    </row>
    <row r="209" spans="1:5" x14ac:dyDescent="0.3">
      <c r="A209">
        <v>1</v>
      </c>
      <c r="B209">
        <v>1.99E-7</v>
      </c>
      <c r="C209">
        <v>0.99955416799999997</v>
      </c>
      <c r="D209">
        <v>0.999106367</v>
      </c>
      <c r="E209">
        <v>1.99E-7</v>
      </c>
    </row>
    <row r="210" spans="1:5" x14ac:dyDescent="0.3">
      <c r="A210">
        <v>2</v>
      </c>
      <c r="B210">
        <v>3.5199999999999998E-7</v>
      </c>
      <c r="C210">
        <v>0.99957393999999999</v>
      </c>
      <c r="D210">
        <v>0.99910673400000005</v>
      </c>
      <c r="E210">
        <v>3.5199999999999998E-7</v>
      </c>
    </row>
    <row r="211" spans="1:5" x14ac:dyDescent="0.3">
      <c r="A211">
        <v>2</v>
      </c>
      <c r="B211">
        <v>3.6600000000000002E-7</v>
      </c>
      <c r="C211">
        <v>0.99953393999999995</v>
      </c>
      <c r="D211">
        <v>0.99910673400000005</v>
      </c>
      <c r="E211">
        <v>3.6600000000000002E-7</v>
      </c>
    </row>
    <row r="212" spans="1:5" x14ac:dyDescent="0.3">
      <c r="A212">
        <v>2</v>
      </c>
      <c r="B212">
        <v>2.34E-7</v>
      </c>
      <c r="C212">
        <v>0.99955393999999997</v>
      </c>
      <c r="D212">
        <v>0.99912673399999996</v>
      </c>
      <c r="E212">
        <v>2.34E-7</v>
      </c>
    </row>
    <row r="213" spans="1:5" x14ac:dyDescent="0.3">
      <c r="A213">
        <v>2</v>
      </c>
      <c r="B213">
        <v>2.4499999999999998E-7</v>
      </c>
      <c r="C213">
        <v>0.99955393999999997</v>
      </c>
      <c r="D213">
        <v>0.99908673400000003</v>
      </c>
      <c r="E213">
        <v>2.4499999999999998E-7</v>
      </c>
    </row>
    <row r="214" spans="1:5" x14ac:dyDescent="0.3">
      <c r="A214">
        <v>3</v>
      </c>
      <c r="B214">
        <v>8.2600000000000001E-7</v>
      </c>
      <c r="C214">
        <v>0.99959394000000001</v>
      </c>
      <c r="D214">
        <v>0.99910673400000005</v>
      </c>
      <c r="E214">
        <v>8.2600000000000001E-7</v>
      </c>
    </row>
    <row r="215" spans="1:5" x14ac:dyDescent="0.3">
      <c r="A215">
        <v>3</v>
      </c>
      <c r="B215">
        <v>2.2700000000000001E-7</v>
      </c>
      <c r="C215">
        <v>0.99957393999999999</v>
      </c>
      <c r="D215">
        <v>0.99912673399999996</v>
      </c>
      <c r="E215">
        <v>2.2700000000000001E-7</v>
      </c>
    </row>
    <row r="216" spans="1:5" x14ac:dyDescent="0.3">
      <c r="A216">
        <v>3</v>
      </c>
      <c r="B216">
        <v>3.4799999999999999E-7</v>
      </c>
      <c r="C216">
        <v>0.99955393999999997</v>
      </c>
      <c r="D216">
        <v>0.99914673399999998</v>
      </c>
      <c r="E216">
        <v>3.4799999999999999E-7</v>
      </c>
    </row>
    <row r="217" spans="1:5" x14ac:dyDescent="0.3">
      <c r="A217">
        <v>3</v>
      </c>
      <c r="B217">
        <v>8.2600000000000001E-7</v>
      </c>
      <c r="C217">
        <v>0.99959394000000001</v>
      </c>
      <c r="D217">
        <v>0.99910673400000005</v>
      </c>
      <c r="E217">
        <v>8.2600000000000001E-7</v>
      </c>
    </row>
    <row r="218" spans="1:5" x14ac:dyDescent="0.3">
      <c r="A218">
        <v>3</v>
      </c>
      <c r="B218">
        <v>2.2700000000000001E-7</v>
      </c>
      <c r="C218">
        <v>0.99957393999999999</v>
      </c>
      <c r="D218">
        <v>0.99912673399999996</v>
      </c>
      <c r="E218">
        <v>2.2700000000000001E-7</v>
      </c>
    </row>
    <row r="219" spans="1:5" x14ac:dyDescent="0.3">
      <c r="A219">
        <v>3</v>
      </c>
      <c r="B219">
        <v>3.4799999999999999E-7</v>
      </c>
      <c r="C219">
        <v>0.99955393999999997</v>
      </c>
      <c r="D219">
        <v>0.99914673399999998</v>
      </c>
      <c r="E219">
        <v>3.4799999999999999E-7</v>
      </c>
    </row>
    <row r="220" spans="1:5" x14ac:dyDescent="0.3">
      <c r="A220" t="s">
        <v>13</v>
      </c>
    </row>
    <row r="221" spans="1:5" x14ac:dyDescent="0.3">
      <c r="A221" t="s">
        <v>14</v>
      </c>
      <c r="B221">
        <v>-0.44664300000000001</v>
      </c>
    </row>
    <row r="222" spans="1:5" x14ac:dyDescent="0.3">
      <c r="A222">
        <v>0</v>
      </c>
      <c r="B222">
        <v>206.6542402</v>
      </c>
      <c r="C222">
        <v>-1</v>
      </c>
      <c r="D222">
        <v>206.6542402</v>
      </c>
    </row>
    <row r="223" spans="1:5" x14ac:dyDescent="0.3">
      <c r="A223">
        <v>0</v>
      </c>
      <c r="B223">
        <v>202.90758289999999</v>
      </c>
      <c r="C223">
        <v>-0.98</v>
      </c>
      <c r="D223">
        <v>202.90758289999999</v>
      </c>
    </row>
    <row r="224" spans="1:5" x14ac:dyDescent="0.3">
      <c r="A224">
        <v>0</v>
      </c>
      <c r="B224">
        <v>199.0149993</v>
      </c>
      <c r="C224">
        <v>-0.96</v>
      </c>
      <c r="D224">
        <v>199.0149993</v>
      </c>
    </row>
    <row r="225" spans="1:4" x14ac:dyDescent="0.3">
      <c r="A225">
        <v>0</v>
      </c>
      <c r="B225">
        <v>194.98173259999999</v>
      </c>
      <c r="C225">
        <v>-0.94</v>
      </c>
      <c r="D225">
        <v>194.98173259999999</v>
      </c>
    </row>
    <row r="226" spans="1:4" x14ac:dyDescent="0.3">
      <c r="A226">
        <v>0</v>
      </c>
      <c r="B226">
        <v>190.81327200000001</v>
      </c>
      <c r="C226">
        <v>-0.92</v>
      </c>
      <c r="D226">
        <v>190.81327200000001</v>
      </c>
    </row>
    <row r="227" spans="1:4" x14ac:dyDescent="0.3">
      <c r="A227">
        <v>0</v>
      </c>
      <c r="B227">
        <v>186.5153531</v>
      </c>
      <c r="C227">
        <v>-0.9</v>
      </c>
      <c r="D227">
        <v>186.5153531</v>
      </c>
    </row>
    <row r="228" spans="1:4" x14ac:dyDescent="0.3">
      <c r="A228">
        <v>0</v>
      </c>
      <c r="B228">
        <v>182.09395720000001</v>
      </c>
      <c r="C228">
        <v>-0.88</v>
      </c>
      <c r="D228">
        <v>182.09395720000001</v>
      </c>
    </row>
    <row r="229" spans="1:4" x14ac:dyDescent="0.3">
      <c r="A229">
        <v>0</v>
      </c>
      <c r="B229">
        <v>177.55531199999999</v>
      </c>
      <c r="C229">
        <v>-0.86</v>
      </c>
      <c r="D229">
        <v>177.55531199999999</v>
      </c>
    </row>
    <row r="230" spans="1:4" x14ac:dyDescent="0.3">
      <c r="A230">
        <v>0</v>
      </c>
      <c r="B230">
        <v>172.905891</v>
      </c>
      <c r="C230">
        <v>-0.84</v>
      </c>
      <c r="D230">
        <v>172.905891</v>
      </c>
    </row>
    <row r="231" spans="1:4" x14ac:dyDescent="0.3">
      <c r="A231">
        <v>0</v>
      </c>
      <c r="B231">
        <v>168.1524139</v>
      </c>
      <c r="C231">
        <v>-0.82</v>
      </c>
      <c r="D231">
        <v>168.1524139</v>
      </c>
    </row>
    <row r="232" spans="1:4" x14ac:dyDescent="0.3">
      <c r="A232">
        <v>0</v>
      </c>
      <c r="B232">
        <v>163.30184650000001</v>
      </c>
      <c r="C232">
        <v>-0.8</v>
      </c>
      <c r="D232">
        <v>163.30184650000001</v>
      </c>
    </row>
    <row r="233" spans="1:4" x14ac:dyDescent="0.3">
      <c r="A233">
        <v>0</v>
      </c>
      <c r="B233">
        <v>158.3614006</v>
      </c>
      <c r="C233">
        <v>-0.78</v>
      </c>
      <c r="D233">
        <v>158.3614006</v>
      </c>
    </row>
    <row r="234" spans="1:4" x14ac:dyDescent="0.3">
      <c r="A234">
        <v>0</v>
      </c>
      <c r="B234">
        <v>153.3385341</v>
      </c>
      <c r="C234">
        <v>-0.76</v>
      </c>
      <c r="D234">
        <v>153.3385341</v>
      </c>
    </row>
    <row r="235" spans="1:4" x14ac:dyDescent="0.3">
      <c r="A235">
        <v>0</v>
      </c>
      <c r="B235">
        <v>148.24095109999999</v>
      </c>
      <c r="C235">
        <v>-0.74</v>
      </c>
      <c r="D235">
        <v>148.24095109999999</v>
      </c>
    </row>
    <row r="236" spans="1:4" x14ac:dyDescent="0.3">
      <c r="A236">
        <v>0</v>
      </c>
      <c r="B236">
        <v>143.07660150000001</v>
      </c>
      <c r="C236">
        <v>-0.72</v>
      </c>
      <c r="D236">
        <v>143.07660150000001</v>
      </c>
    </row>
    <row r="237" spans="1:4" x14ac:dyDescent="0.3">
      <c r="A237">
        <v>0</v>
      </c>
      <c r="B237">
        <v>137.85368149999999</v>
      </c>
      <c r="C237">
        <v>-0.7</v>
      </c>
      <c r="D237">
        <v>137.85368149999999</v>
      </c>
    </row>
    <row r="238" spans="1:4" x14ac:dyDescent="0.3">
      <c r="A238">
        <v>0</v>
      </c>
      <c r="B238">
        <v>132.58063340000001</v>
      </c>
      <c r="C238">
        <v>-0.68</v>
      </c>
      <c r="D238">
        <v>132.58063340000001</v>
      </c>
    </row>
    <row r="239" spans="1:4" x14ac:dyDescent="0.3">
      <c r="A239">
        <v>0</v>
      </c>
      <c r="B239">
        <v>127.26614530000001</v>
      </c>
      <c r="C239">
        <v>-0.66</v>
      </c>
      <c r="D239">
        <v>127.26614530000001</v>
      </c>
    </row>
    <row r="240" spans="1:4" x14ac:dyDescent="0.3">
      <c r="A240">
        <v>0</v>
      </c>
      <c r="B240">
        <v>121.91915160000001</v>
      </c>
      <c r="C240">
        <v>-0.64</v>
      </c>
      <c r="D240">
        <v>121.91915160000001</v>
      </c>
    </row>
    <row r="241" spans="1:4" x14ac:dyDescent="0.3">
      <c r="A241">
        <v>0</v>
      </c>
      <c r="B241">
        <v>116.5488328</v>
      </c>
      <c r="C241">
        <v>-0.62</v>
      </c>
      <c r="D241">
        <v>116.5488328</v>
      </c>
    </row>
    <row r="242" spans="1:4" x14ac:dyDescent="0.3">
      <c r="A242">
        <v>0</v>
      </c>
      <c r="B242">
        <v>111.1646154</v>
      </c>
      <c r="C242">
        <v>-0.6</v>
      </c>
      <c r="D242">
        <v>111.1646154</v>
      </c>
    </row>
    <row r="243" spans="1:4" x14ac:dyDescent="0.3">
      <c r="A243">
        <v>0</v>
      </c>
      <c r="B243">
        <v>105.77617189999999</v>
      </c>
      <c r="C243">
        <v>-0.57999999999999996</v>
      </c>
      <c r="D243">
        <v>105.77617189999999</v>
      </c>
    </row>
    <row r="244" spans="1:4" x14ac:dyDescent="0.3">
      <c r="A244">
        <v>0</v>
      </c>
      <c r="B244">
        <v>100.393421</v>
      </c>
      <c r="C244">
        <v>-0.56000000000000005</v>
      </c>
      <c r="D244">
        <v>100.393421</v>
      </c>
    </row>
    <row r="245" spans="1:4" x14ac:dyDescent="0.3">
      <c r="A245">
        <v>0</v>
      </c>
      <c r="B245">
        <v>95.026527400000006</v>
      </c>
      <c r="C245">
        <v>-0.54</v>
      </c>
      <c r="D245">
        <v>95.026527400000006</v>
      </c>
    </row>
    <row r="246" spans="1:4" x14ac:dyDescent="0.3">
      <c r="A246">
        <v>0</v>
      </c>
      <c r="B246">
        <v>89.685901900000005</v>
      </c>
      <c r="C246">
        <v>-0.52</v>
      </c>
      <c r="D246">
        <v>89.685901900000005</v>
      </c>
    </row>
    <row r="247" spans="1:4" x14ac:dyDescent="0.3">
      <c r="A247">
        <v>0</v>
      </c>
      <c r="B247">
        <v>84.382201300000006</v>
      </c>
      <c r="C247">
        <v>-0.5</v>
      </c>
      <c r="D247">
        <v>84.382201300000006</v>
      </c>
    </row>
    <row r="248" spans="1:4" x14ac:dyDescent="0.3">
      <c r="A248">
        <v>0</v>
      </c>
      <c r="B248">
        <v>79.126328700000002</v>
      </c>
      <c r="C248">
        <v>-0.48</v>
      </c>
      <c r="D248">
        <v>79.126328700000002</v>
      </c>
    </row>
    <row r="249" spans="1:4" x14ac:dyDescent="0.3">
      <c r="A249">
        <v>0</v>
      </c>
      <c r="B249">
        <v>73.929433000000003</v>
      </c>
      <c r="C249">
        <v>-0.46</v>
      </c>
      <c r="D249">
        <v>73.929433000000003</v>
      </c>
    </row>
    <row r="250" spans="1:4" x14ac:dyDescent="0.3">
      <c r="A250">
        <v>0</v>
      </c>
      <c r="B250">
        <v>68.802909299999996</v>
      </c>
      <c r="C250">
        <v>-0.44</v>
      </c>
      <c r="D250">
        <v>68.802909299999996</v>
      </c>
    </row>
    <row r="251" spans="1:4" x14ac:dyDescent="0.3">
      <c r="A251">
        <v>0</v>
      </c>
      <c r="B251">
        <v>63.758398800000002</v>
      </c>
      <c r="C251">
        <v>-0.42</v>
      </c>
      <c r="D251">
        <v>63.758398800000002</v>
      </c>
    </row>
    <row r="252" spans="1:4" x14ac:dyDescent="0.3">
      <c r="A252">
        <v>0</v>
      </c>
      <c r="B252">
        <v>58.807788700000003</v>
      </c>
      <c r="C252">
        <v>-0.4</v>
      </c>
      <c r="D252">
        <v>58.807788700000003</v>
      </c>
    </row>
    <row r="253" spans="1:4" x14ac:dyDescent="0.3">
      <c r="A253">
        <v>0</v>
      </c>
      <c r="B253">
        <v>53.963212300000002</v>
      </c>
      <c r="C253">
        <v>-0.38</v>
      </c>
      <c r="D253">
        <v>53.963212300000002</v>
      </c>
    </row>
    <row r="254" spans="1:4" x14ac:dyDescent="0.3">
      <c r="A254">
        <v>0</v>
      </c>
      <c r="B254">
        <v>49.237048999999999</v>
      </c>
      <c r="C254">
        <v>-0.36</v>
      </c>
      <c r="D254">
        <v>49.237048999999999</v>
      </c>
    </row>
    <row r="255" spans="1:4" x14ac:dyDescent="0.3">
      <c r="A255">
        <v>0</v>
      </c>
      <c r="B255">
        <v>44.641924299999999</v>
      </c>
      <c r="C255">
        <v>-0.34</v>
      </c>
      <c r="D255">
        <v>44.641924299999999</v>
      </c>
    </row>
    <row r="256" spans="1:4" x14ac:dyDescent="0.3">
      <c r="A256">
        <v>0</v>
      </c>
      <c r="B256">
        <v>40.190709699999999</v>
      </c>
      <c r="C256">
        <v>-0.32</v>
      </c>
      <c r="D256">
        <v>40.190709699999999</v>
      </c>
    </row>
    <row r="257" spans="1:4" x14ac:dyDescent="0.3">
      <c r="A257">
        <v>0</v>
      </c>
      <c r="B257">
        <v>35.8965228</v>
      </c>
      <c r="C257">
        <v>-0.3</v>
      </c>
      <c r="D257">
        <v>35.8965228</v>
      </c>
    </row>
    <row r="258" spans="1:4" x14ac:dyDescent="0.3">
      <c r="A258">
        <v>0</v>
      </c>
      <c r="B258">
        <v>31.772727199999999</v>
      </c>
      <c r="C258">
        <v>-0.28000000000000003</v>
      </c>
      <c r="D258">
        <v>31.772727199999999</v>
      </c>
    </row>
    <row r="259" spans="1:4" x14ac:dyDescent="0.3">
      <c r="A259">
        <v>0</v>
      </c>
      <c r="B259">
        <v>27.832932799999998</v>
      </c>
      <c r="C259">
        <v>-0.26</v>
      </c>
      <c r="D259">
        <v>27.832932799999998</v>
      </c>
    </row>
    <row r="260" spans="1:4" x14ac:dyDescent="0.3">
      <c r="A260">
        <v>0</v>
      </c>
      <c r="B260">
        <v>24.090995400000001</v>
      </c>
      <c r="C260">
        <v>-0.24</v>
      </c>
      <c r="D260">
        <v>24.090995400000001</v>
      </c>
    </row>
    <row r="261" spans="1:4" x14ac:dyDescent="0.3">
      <c r="A261">
        <v>0</v>
      </c>
      <c r="B261">
        <v>20.561016800000001</v>
      </c>
      <c r="C261">
        <v>-0.22</v>
      </c>
      <c r="D261">
        <v>20.561016800000001</v>
      </c>
    </row>
    <row r="262" spans="1:4" x14ac:dyDescent="0.3">
      <c r="A262">
        <v>0</v>
      </c>
      <c r="B262">
        <v>17.257345099999998</v>
      </c>
      <c r="C262">
        <v>-0.2</v>
      </c>
      <c r="D262">
        <v>17.257345099999998</v>
      </c>
    </row>
    <row r="263" spans="1:4" x14ac:dyDescent="0.3">
      <c r="A263">
        <v>0</v>
      </c>
      <c r="B263">
        <v>14.1945742</v>
      </c>
      <c r="C263">
        <v>-0.18</v>
      </c>
      <c r="D263">
        <v>14.1945742</v>
      </c>
    </row>
    <row r="264" spans="1:4" x14ac:dyDescent="0.3">
      <c r="A264">
        <v>0</v>
      </c>
      <c r="B264">
        <v>11.3875443</v>
      </c>
      <c r="C264">
        <v>-0.16</v>
      </c>
      <c r="D264">
        <v>11.3875443</v>
      </c>
    </row>
    <row r="265" spans="1:4" x14ac:dyDescent="0.3">
      <c r="A265">
        <v>0</v>
      </c>
      <c r="B265">
        <v>8.8513415999999996</v>
      </c>
      <c r="C265">
        <v>-0.14000000000000001</v>
      </c>
      <c r="D265">
        <v>8.8513415999999996</v>
      </c>
    </row>
    <row r="266" spans="1:4" x14ac:dyDescent="0.3">
      <c r="A266">
        <v>0</v>
      </c>
      <c r="B266">
        <v>6.6012984000000001</v>
      </c>
      <c r="C266">
        <v>-0.12</v>
      </c>
      <c r="D266">
        <v>6.6012984000000001</v>
      </c>
    </row>
    <row r="267" spans="1:4" x14ac:dyDescent="0.3">
      <c r="A267">
        <v>0</v>
      </c>
      <c r="B267">
        <v>4.6529930000000004</v>
      </c>
      <c r="C267">
        <v>-0.1</v>
      </c>
      <c r="D267">
        <v>4.6529930000000004</v>
      </c>
    </row>
    <row r="268" spans="1:4" x14ac:dyDescent="0.3">
      <c r="A268">
        <v>0</v>
      </c>
      <c r="B268">
        <v>3.0222498</v>
      </c>
      <c r="C268">
        <v>-0.08</v>
      </c>
      <c r="D268">
        <v>3.0222498</v>
      </c>
    </row>
    <row r="269" spans="1:4" x14ac:dyDescent="0.3">
      <c r="A269">
        <v>0</v>
      </c>
      <c r="B269">
        <v>1.7251394</v>
      </c>
      <c r="C269">
        <v>-0.06</v>
      </c>
      <c r="D269">
        <v>1.7251394</v>
      </c>
    </row>
    <row r="270" spans="1:4" x14ac:dyDescent="0.3">
      <c r="A270">
        <v>0</v>
      </c>
      <c r="B270">
        <v>0.77797819999999995</v>
      </c>
      <c r="C270">
        <v>-0.04</v>
      </c>
      <c r="D270">
        <v>0.77797819999999995</v>
      </c>
    </row>
    <row r="271" spans="1:4" x14ac:dyDescent="0.3">
      <c r="A271">
        <v>0</v>
      </c>
      <c r="B271">
        <v>0.1973289</v>
      </c>
      <c r="C271">
        <v>-0.02</v>
      </c>
      <c r="D271">
        <v>0.1973289</v>
      </c>
    </row>
    <row r="272" spans="1:4" x14ac:dyDescent="0.3">
      <c r="A272">
        <v>0</v>
      </c>
      <c r="B272">
        <v>1.9999999999999999E-7</v>
      </c>
      <c r="C272">
        <v>0</v>
      </c>
      <c r="D272">
        <v>1.9999999999999999E-7</v>
      </c>
    </row>
    <row r="273" spans="1:4" x14ac:dyDescent="0.3">
      <c r="A273">
        <v>0</v>
      </c>
      <c r="B273">
        <v>0.2030469</v>
      </c>
      <c r="C273">
        <v>0.02</v>
      </c>
      <c r="D273">
        <v>0.2030469</v>
      </c>
    </row>
    <row r="274" spans="1:4" x14ac:dyDescent="0.3">
      <c r="A274">
        <v>0</v>
      </c>
      <c r="B274">
        <v>0.82376990000000005</v>
      </c>
      <c r="C274">
        <v>0.04</v>
      </c>
      <c r="D274">
        <v>0.82376990000000005</v>
      </c>
    </row>
    <row r="275" spans="1:4" x14ac:dyDescent="0.3">
      <c r="A275">
        <v>0</v>
      </c>
      <c r="B275">
        <v>1.8797161</v>
      </c>
      <c r="C275">
        <v>0.06</v>
      </c>
      <c r="D275">
        <v>1.8797161</v>
      </c>
    </row>
    <row r="276" spans="1:4" x14ac:dyDescent="0.3">
      <c r="A276">
        <v>0</v>
      </c>
      <c r="B276">
        <v>3.3886785000000001</v>
      </c>
      <c r="C276">
        <v>0.08</v>
      </c>
      <c r="D276">
        <v>3.3886785000000001</v>
      </c>
    </row>
    <row r="277" spans="1:4" x14ac:dyDescent="0.3">
      <c r="A277">
        <v>0</v>
      </c>
      <c r="B277">
        <v>5.3686961999999996</v>
      </c>
      <c r="C277">
        <v>0.1</v>
      </c>
      <c r="D277">
        <v>5.3686961999999996</v>
      </c>
    </row>
    <row r="278" spans="1:4" x14ac:dyDescent="0.3">
      <c r="A278">
        <v>0</v>
      </c>
      <c r="B278">
        <v>7.8380542999999996</v>
      </c>
      <c r="C278">
        <v>0.12</v>
      </c>
      <c r="D278">
        <v>7.8380542999999996</v>
      </c>
    </row>
    <row r="279" spans="1:4" x14ac:dyDescent="0.3">
      <c r="A279">
        <v>0</v>
      </c>
      <c r="B279">
        <v>10.8152841</v>
      </c>
      <c r="C279">
        <v>0.14000000000000001</v>
      </c>
      <c r="D279">
        <v>10.8152841</v>
      </c>
    </row>
    <row r="280" spans="1:4" x14ac:dyDescent="0.3">
      <c r="A280">
        <v>0</v>
      </c>
      <c r="B280">
        <v>14.319162800000001</v>
      </c>
      <c r="C280">
        <v>0.16</v>
      </c>
      <c r="D280">
        <v>14.319162800000001</v>
      </c>
    </row>
    <row r="281" spans="1:4" x14ac:dyDescent="0.3">
      <c r="A281">
        <v>0</v>
      </c>
      <c r="B281">
        <v>18.368713899999999</v>
      </c>
      <c r="C281">
        <v>0.18</v>
      </c>
      <c r="D281">
        <v>18.368713899999999</v>
      </c>
    </row>
    <row r="282" spans="1:4" x14ac:dyDescent="0.3">
      <c r="A282">
        <v>0</v>
      </c>
      <c r="B282">
        <v>22.9832067</v>
      </c>
      <c r="C282">
        <v>0.2</v>
      </c>
      <c r="D282">
        <v>22.9832067</v>
      </c>
    </row>
    <row r="283" spans="1:4" x14ac:dyDescent="0.3">
      <c r="A283">
        <v>0</v>
      </c>
      <c r="B283">
        <v>28.182156800000001</v>
      </c>
      <c r="C283">
        <v>0.22</v>
      </c>
      <c r="D283">
        <v>28.182156800000001</v>
      </c>
    </row>
    <row r="284" spans="1:4" x14ac:dyDescent="0.3">
      <c r="A284">
        <v>0</v>
      </c>
      <c r="B284">
        <v>33.985325899999999</v>
      </c>
      <c r="C284">
        <v>0.24</v>
      </c>
      <c r="D284">
        <v>33.985325899999999</v>
      </c>
    </row>
    <row r="285" spans="1:4" x14ac:dyDescent="0.3">
      <c r="A285">
        <v>0</v>
      </c>
      <c r="B285">
        <v>40.412721500000004</v>
      </c>
      <c r="C285">
        <v>0.26</v>
      </c>
      <c r="D285">
        <v>40.412721500000004</v>
      </c>
    </row>
    <row r="286" spans="1:4" x14ac:dyDescent="0.3">
      <c r="A286">
        <v>0</v>
      </c>
      <c r="B286">
        <v>47.484597399999998</v>
      </c>
      <c r="C286">
        <v>0.28000000000000003</v>
      </c>
      <c r="D286">
        <v>47.484597399999998</v>
      </c>
    </row>
    <row r="287" spans="1:4" x14ac:dyDescent="0.3">
      <c r="A287">
        <v>0</v>
      </c>
      <c r="B287">
        <v>55.221453400000001</v>
      </c>
      <c r="C287">
        <v>0.3</v>
      </c>
      <c r="D287">
        <v>55.221453400000001</v>
      </c>
    </row>
    <row r="288" spans="1:4" x14ac:dyDescent="0.3">
      <c r="A288">
        <v>0</v>
      </c>
      <c r="B288">
        <v>63.6440354</v>
      </c>
      <c r="C288">
        <v>0.32</v>
      </c>
      <c r="D288">
        <v>63.6440354</v>
      </c>
    </row>
    <row r="289" spans="1:4" x14ac:dyDescent="0.3">
      <c r="A289">
        <v>0</v>
      </c>
      <c r="B289">
        <v>72.773335399999993</v>
      </c>
      <c r="C289">
        <v>0.34</v>
      </c>
      <c r="D289">
        <v>72.773335399999993</v>
      </c>
    </row>
    <row r="290" spans="1:4" x14ac:dyDescent="0.3">
      <c r="A290">
        <v>0</v>
      </c>
      <c r="B290">
        <v>82.630591499999994</v>
      </c>
      <c r="C290">
        <v>0.36</v>
      </c>
      <c r="D290">
        <v>82.630591499999994</v>
      </c>
    </row>
    <row r="291" spans="1:4" x14ac:dyDescent="0.3">
      <c r="A291">
        <v>0</v>
      </c>
      <c r="B291">
        <v>93.237287600000002</v>
      </c>
      <c r="C291">
        <v>0.38</v>
      </c>
      <c r="D291">
        <v>93.237287600000002</v>
      </c>
    </row>
    <row r="292" spans="1:4" x14ac:dyDescent="0.3">
      <c r="A292">
        <v>0</v>
      </c>
      <c r="B292">
        <v>104.6151541</v>
      </c>
      <c r="C292">
        <v>0.4</v>
      </c>
      <c r="D292">
        <v>104.6151541</v>
      </c>
    </row>
    <row r="293" spans="1:4" x14ac:dyDescent="0.3">
      <c r="A293">
        <v>0</v>
      </c>
      <c r="B293">
        <v>116.7861671</v>
      </c>
      <c r="C293">
        <v>0.42</v>
      </c>
      <c r="D293">
        <v>116.7861671</v>
      </c>
    </row>
    <row r="294" spans="1:4" x14ac:dyDescent="0.3">
      <c r="A294">
        <v>0</v>
      </c>
      <c r="B294">
        <v>129.772549</v>
      </c>
      <c r="C294">
        <v>0.44</v>
      </c>
      <c r="D294">
        <v>129.772549</v>
      </c>
    </row>
    <row r="295" spans="1:4" x14ac:dyDescent="0.3">
      <c r="A295">
        <v>0</v>
      </c>
      <c r="B295">
        <v>143.59676820000001</v>
      </c>
      <c r="C295">
        <v>0.46</v>
      </c>
      <c r="D295">
        <v>143.59676820000001</v>
      </c>
    </row>
    <row r="296" spans="1:4" x14ac:dyDescent="0.3">
      <c r="A296">
        <v>0</v>
      </c>
      <c r="B296">
        <v>158.2815392</v>
      </c>
      <c r="C296">
        <v>0.48</v>
      </c>
      <c r="D296">
        <v>158.2815392</v>
      </c>
    </row>
    <row r="297" spans="1:4" x14ac:dyDescent="0.3">
      <c r="A297">
        <v>0</v>
      </c>
      <c r="B297">
        <v>173.84982249999999</v>
      </c>
      <c r="C297">
        <v>0.5</v>
      </c>
      <c r="D297">
        <v>173.84982249999999</v>
      </c>
    </row>
    <row r="298" spans="1:4" x14ac:dyDescent="0.3">
      <c r="A298">
        <v>0</v>
      </c>
      <c r="B298">
        <v>190.32482479999999</v>
      </c>
      <c r="C298">
        <v>0.52</v>
      </c>
      <c r="D298">
        <v>190.32482479999999</v>
      </c>
    </row>
    <row r="299" spans="1:4" x14ac:dyDescent="0.3">
      <c r="A299">
        <v>0</v>
      </c>
      <c r="B299">
        <v>207.7299988</v>
      </c>
      <c r="C299">
        <v>0.54</v>
      </c>
      <c r="D299">
        <v>207.7299988</v>
      </c>
    </row>
    <row r="300" spans="1:4" x14ac:dyDescent="0.3">
      <c r="A300">
        <v>0</v>
      </c>
      <c r="B300">
        <v>226.08904319999999</v>
      </c>
      <c r="C300">
        <v>0.56000000000000005</v>
      </c>
      <c r="D300">
        <v>226.08904319999999</v>
      </c>
    </row>
    <row r="301" spans="1:4" x14ac:dyDescent="0.3">
      <c r="A301">
        <v>0</v>
      </c>
      <c r="B301">
        <v>245.42590290000001</v>
      </c>
      <c r="C301">
        <v>0.57999999999999996</v>
      </c>
      <c r="D301">
        <v>245.42590290000001</v>
      </c>
    </row>
    <row r="302" spans="1:4" x14ac:dyDescent="0.3">
      <c r="A302">
        <v>0</v>
      </c>
      <c r="B302">
        <v>265.76476880000001</v>
      </c>
      <c r="C302">
        <v>0.6</v>
      </c>
      <c r="D302">
        <v>265.76476880000001</v>
      </c>
    </row>
    <row r="303" spans="1:4" x14ac:dyDescent="0.3">
      <c r="A303">
        <v>0</v>
      </c>
      <c r="B303">
        <v>287.13007779999998</v>
      </c>
      <c r="C303">
        <v>0.62</v>
      </c>
      <c r="D303">
        <v>287.13007779999998</v>
      </c>
    </row>
    <row r="304" spans="1:4" x14ac:dyDescent="0.3">
      <c r="A304">
        <v>0</v>
      </c>
      <c r="B304">
        <v>309.54651319999999</v>
      </c>
      <c r="C304">
        <v>0.64</v>
      </c>
      <c r="D304">
        <v>309.54651319999999</v>
      </c>
    </row>
    <row r="305" spans="1:4" x14ac:dyDescent="0.3">
      <c r="A305">
        <v>0</v>
      </c>
      <c r="B305">
        <v>333.03900390000001</v>
      </c>
      <c r="C305">
        <v>0.66</v>
      </c>
      <c r="D305">
        <v>333.03900390000001</v>
      </c>
    </row>
    <row r="306" spans="1:4" x14ac:dyDescent="0.3">
      <c r="A306">
        <v>0</v>
      </c>
      <c r="B306">
        <v>357.6327253</v>
      </c>
      <c r="C306">
        <v>0.68</v>
      </c>
      <c r="D306">
        <v>357.6327253</v>
      </c>
    </row>
    <row r="307" spans="1:4" x14ac:dyDescent="0.3">
      <c r="A307">
        <v>0</v>
      </c>
      <c r="B307">
        <v>383.35309860000001</v>
      </c>
      <c r="C307">
        <v>0.7</v>
      </c>
      <c r="D307">
        <v>383.35309860000001</v>
      </c>
    </row>
    <row r="308" spans="1:4" x14ac:dyDescent="0.3">
      <c r="A308">
        <v>0</v>
      </c>
      <c r="B308">
        <v>410.2257912</v>
      </c>
      <c r="C308">
        <v>0.72</v>
      </c>
      <c r="D308">
        <v>410.2257912</v>
      </c>
    </row>
    <row r="309" spans="1:4" x14ac:dyDescent="0.3">
      <c r="A309">
        <v>0</v>
      </c>
      <c r="B309">
        <v>438.27671650000002</v>
      </c>
      <c r="C309">
        <v>0.74</v>
      </c>
      <c r="D309">
        <v>438.27671650000002</v>
      </c>
    </row>
    <row r="310" spans="1:4" x14ac:dyDescent="0.3">
      <c r="A310">
        <v>0</v>
      </c>
      <c r="B310">
        <v>467.53203400000001</v>
      </c>
      <c r="C310">
        <v>0.76</v>
      </c>
      <c r="D310">
        <v>467.53203400000001</v>
      </c>
    </row>
    <row r="311" spans="1:4" x14ac:dyDescent="0.3">
      <c r="A311">
        <v>0</v>
      </c>
      <c r="B311">
        <v>498.01814940000003</v>
      </c>
      <c r="C311">
        <v>0.78</v>
      </c>
      <c r="D311">
        <v>498.01814940000003</v>
      </c>
    </row>
    <row r="312" spans="1:4" x14ac:dyDescent="0.3">
      <c r="A312">
        <v>0</v>
      </c>
      <c r="B312">
        <v>529.76171420000003</v>
      </c>
      <c r="C312">
        <v>0.8</v>
      </c>
      <c r="D312">
        <v>529.76171420000003</v>
      </c>
    </row>
    <row r="313" spans="1:4" x14ac:dyDescent="0.3">
      <c r="A313">
        <v>0</v>
      </c>
      <c r="B313">
        <v>562.78962620000004</v>
      </c>
      <c r="C313">
        <v>0.82</v>
      </c>
      <c r="D313">
        <v>562.78962620000004</v>
      </c>
    </row>
    <row r="314" spans="1:4" x14ac:dyDescent="0.3">
      <c r="A314">
        <v>0</v>
      </c>
      <c r="B314">
        <v>597.12902919999999</v>
      </c>
      <c r="C314">
        <v>0.84</v>
      </c>
      <c r="D314">
        <v>597.12902919999999</v>
      </c>
    </row>
    <row r="315" spans="1:4" x14ac:dyDescent="0.3">
      <c r="A315">
        <v>0</v>
      </c>
      <c r="B315">
        <v>632.80731309999999</v>
      </c>
      <c r="C315">
        <v>0.86</v>
      </c>
      <c r="D315">
        <v>632.80731309999999</v>
      </c>
    </row>
    <row r="316" spans="1:4" x14ac:dyDescent="0.3">
      <c r="A316">
        <v>0</v>
      </c>
      <c r="B316">
        <v>669.85211379999998</v>
      </c>
      <c r="C316">
        <v>0.88</v>
      </c>
      <c r="D316">
        <v>669.85211379999998</v>
      </c>
    </row>
    <row r="317" spans="1:4" x14ac:dyDescent="0.3">
      <c r="A317">
        <v>0</v>
      </c>
      <c r="B317">
        <v>708.2913135</v>
      </c>
      <c r="C317">
        <v>0.9</v>
      </c>
      <c r="D317">
        <v>708.2913135</v>
      </c>
    </row>
    <row r="318" spans="1:4" x14ac:dyDescent="0.3">
      <c r="A318">
        <v>0</v>
      </c>
      <c r="B318">
        <v>748.15304000000003</v>
      </c>
      <c r="C318">
        <v>0.92</v>
      </c>
      <c r="D318">
        <v>748.15304000000003</v>
      </c>
    </row>
    <row r="319" spans="1:4" x14ac:dyDescent="0.3">
      <c r="A319">
        <v>0</v>
      </c>
      <c r="B319">
        <v>789.46566780000001</v>
      </c>
      <c r="C319">
        <v>0.94</v>
      </c>
      <c r="D319">
        <v>789.46566780000001</v>
      </c>
    </row>
    <row r="320" spans="1:4" x14ac:dyDescent="0.3">
      <c r="A320">
        <v>0</v>
      </c>
      <c r="B320">
        <v>832.25781689999997</v>
      </c>
      <c r="C320">
        <v>0.96</v>
      </c>
      <c r="D320">
        <v>832.25781689999997</v>
      </c>
    </row>
    <row r="321" spans="1:14" x14ac:dyDescent="0.3">
      <c r="A321">
        <v>0</v>
      </c>
      <c r="B321">
        <v>876.5583537</v>
      </c>
      <c r="C321">
        <v>0.98</v>
      </c>
      <c r="D321">
        <v>876.5583537</v>
      </c>
    </row>
    <row r="322" spans="1:14" x14ac:dyDescent="0.3">
      <c r="A322">
        <v>0</v>
      </c>
      <c r="B322">
        <v>922.39639060000002</v>
      </c>
      <c r="C322">
        <v>1</v>
      </c>
      <c r="D322">
        <v>922.39639060000002</v>
      </c>
      <c r="G322" t="s">
        <v>36</v>
      </c>
      <c r="N322" t="s">
        <v>37</v>
      </c>
    </row>
    <row r="323" spans="1:14" x14ac:dyDescent="0.3">
      <c r="A323" t="s">
        <v>15</v>
      </c>
    </row>
    <row r="324" spans="1:14" x14ac:dyDescent="0.3">
      <c r="A324" t="s">
        <v>16</v>
      </c>
      <c r="B324">
        <v>0.89471199999999995</v>
      </c>
    </row>
    <row r="325" spans="1:14" x14ac:dyDescent="0.3">
      <c r="A325">
        <v>0</v>
      </c>
      <c r="B325">
        <v>4.2527299999999997</v>
      </c>
      <c r="C325">
        <v>-1</v>
      </c>
      <c r="D325">
        <v>4.2527299999999997</v>
      </c>
    </row>
    <row r="326" spans="1:14" x14ac:dyDescent="0.3">
      <c r="A326">
        <v>0</v>
      </c>
      <c r="B326">
        <v>3.9315785999999999</v>
      </c>
      <c r="C326">
        <v>-0.98</v>
      </c>
      <c r="D326">
        <v>3.9315785999999999</v>
      </c>
    </row>
    <row r="327" spans="1:14" x14ac:dyDescent="0.3">
      <c r="A327">
        <v>0</v>
      </c>
      <c r="B327">
        <v>3.6291055000000001</v>
      </c>
      <c r="C327">
        <v>-0.96</v>
      </c>
      <c r="D327">
        <v>3.6291055000000001</v>
      </c>
    </row>
    <row r="328" spans="1:14" x14ac:dyDescent="0.3">
      <c r="A328">
        <v>0</v>
      </c>
      <c r="B328">
        <v>3.3445657999999998</v>
      </c>
      <c r="C328">
        <v>-0.94</v>
      </c>
      <c r="D328">
        <v>3.3445657999999998</v>
      </c>
    </row>
    <row r="329" spans="1:14" x14ac:dyDescent="0.3">
      <c r="A329">
        <v>0</v>
      </c>
      <c r="B329">
        <v>3.0772303000000001</v>
      </c>
      <c r="C329">
        <v>-0.92</v>
      </c>
      <c r="D329">
        <v>3.0772303000000001</v>
      </c>
    </row>
    <row r="330" spans="1:14" x14ac:dyDescent="0.3">
      <c r="A330">
        <v>0</v>
      </c>
      <c r="B330">
        <v>2.8263848999999999</v>
      </c>
      <c r="C330">
        <v>-0.9</v>
      </c>
      <c r="D330">
        <v>2.8263848999999999</v>
      </c>
    </row>
    <row r="331" spans="1:14" x14ac:dyDescent="0.3">
      <c r="A331">
        <v>0</v>
      </c>
      <c r="B331">
        <v>2.5913306999999999</v>
      </c>
      <c r="C331">
        <v>-0.88</v>
      </c>
      <c r="D331">
        <v>2.5913306999999999</v>
      </c>
    </row>
    <row r="332" spans="1:14" x14ac:dyDescent="0.3">
      <c r="A332">
        <v>0</v>
      </c>
      <c r="B332">
        <v>2.3713842000000001</v>
      </c>
      <c r="C332">
        <v>-0.86</v>
      </c>
      <c r="D332">
        <v>2.3713842000000001</v>
      </c>
    </row>
    <row r="333" spans="1:14" x14ac:dyDescent="0.3">
      <c r="A333">
        <v>0</v>
      </c>
      <c r="B333">
        <v>2.1658772000000002</v>
      </c>
      <c r="C333">
        <v>-0.84</v>
      </c>
      <c r="D333">
        <v>2.1658772000000002</v>
      </c>
    </row>
    <row r="334" spans="1:14" x14ac:dyDescent="0.3">
      <c r="A334">
        <v>0</v>
      </c>
      <c r="B334">
        <v>1.9741567</v>
      </c>
      <c r="C334">
        <v>-0.82</v>
      </c>
      <c r="D334">
        <v>1.9741567</v>
      </c>
    </row>
    <row r="335" spans="1:14" x14ac:dyDescent="0.3">
      <c r="A335">
        <v>0</v>
      </c>
      <c r="B335">
        <v>1.7955848999999999</v>
      </c>
      <c r="C335">
        <v>-0.8</v>
      </c>
      <c r="D335">
        <v>1.7955848999999999</v>
      </c>
    </row>
    <row r="336" spans="1:14" x14ac:dyDescent="0.3">
      <c r="A336">
        <v>0</v>
      </c>
      <c r="B336">
        <v>1.6295396</v>
      </c>
      <c r="C336">
        <v>-0.78</v>
      </c>
      <c r="D336">
        <v>1.6295396</v>
      </c>
    </row>
    <row r="337" spans="1:4" x14ac:dyDescent="0.3">
      <c r="A337">
        <v>0</v>
      </c>
      <c r="B337">
        <v>1.4754134999999999</v>
      </c>
      <c r="C337">
        <v>-0.76</v>
      </c>
      <c r="D337">
        <v>1.4754134999999999</v>
      </c>
    </row>
    <row r="338" spans="1:4" x14ac:dyDescent="0.3">
      <c r="A338">
        <v>0</v>
      </c>
      <c r="B338">
        <v>1.3326149</v>
      </c>
      <c r="C338">
        <v>-0.74</v>
      </c>
      <c r="D338">
        <v>1.3326149</v>
      </c>
    </row>
    <row r="339" spans="1:4" x14ac:dyDescent="0.3">
      <c r="A339">
        <v>0</v>
      </c>
      <c r="B339">
        <v>1.2005671</v>
      </c>
      <c r="C339">
        <v>-0.72</v>
      </c>
      <c r="D339">
        <v>1.2005671</v>
      </c>
    </row>
    <row r="340" spans="1:4" x14ac:dyDescent="0.3">
      <c r="A340">
        <v>0</v>
      </c>
      <c r="B340">
        <v>1.0787089999999999</v>
      </c>
      <c r="C340">
        <v>-0.7</v>
      </c>
      <c r="D340">
        <v>1.0787089999999999</v>
      </c>
    </row>
    <row r="341" spans="1:4" x14ac:dyDescent="0.3">
      <c r="A341">
        <v>0</v>
      </c>
      <c r="B341">
        <v>0.96649439999999998</v>
      </c>
      <c r="C341">
        <v>-0.68</v>
      </c>
      <c r="D341">
        <v>0.96649439999999998</v>
      </c>
    </row>
    <row r="342" spans="1:4" x14ac:dyDescent="0.3">
      <c r="A342">
        <v>0</v>
      </c>
      <c r="B342">
        <v>0.86339270000000001</v>
      </c>
      <c r="C342">
        <v>-0.66</v>
      </c>
      <c r="D342">
        <v>0.86339270000000001</v>
      </c>
    </row>
    <row r="343" spans="1:4" x14ac:dyDescent="0.3">
      <c r="A343">
        <v>0</v>
      </c>
      <c r="B343">
        <v>0.76888849999999997</v>
      </c>
      <c r="C343">
        <v>-0.64</v>
      </c>
      <c r="D343">
        <v>0.76888849999999997</v>
      </c>
    </row>
    <row r="344" spans="1:4" x14ac:dyDescent="0.3">
      <c r="A344">
        <v>0</v>
      </c>
      <c r="B344">
        <v>0.68248149999999996</v>
      </c>
      <c r="C344">
        <v>-0.62</v>
      </c>
      <c r="D344">
        <v>0.68248149999999996</v>
      </c>
    </row>
    <row r="345" spans="1:4" x14ac:dyDescent="0.3">
      <c r="A345">
        <v>0</v>
      </c>
      <c r="B345">
        <v>0.60368699999999997</v>
      </c>
      <c r="C345">
        <v>-0.6</v>
      </c>
      <c r="D345">
        <v>0.60368699999999997</v>
      </c>
    </row>
    <row r="346" spans="1:4" x14ac:dyDescent="0.3">
      <c r="A346">
        <v>0</v>
      </c>
      <c r="B346">
        <v>0.53203529999999999</v>
      </c>
      <c r="C346">
        <v>-0.57999999999999996</v>
      </c>
      <c r="D346">
        <v>0.53203529999999999</v>
      </c>
    </row>
    <row r="347" spans="1:4" x14ac:dyDescent="0.3">
      <c r="A347">
        <v>0</v>
      </c>
      <c r="B347">
        <v>0.46707209999999999</v>
      </c>
      <c r="C347">
        <v>-0.56000000000000005</v>
      </c>
      <c r="D347">
        <v>0.46707209999999999</v>
      </c>
    </row>
    <row r="348" spans="1:4" x14ac:dyDescent="0.3">
      <c r="A348">
        <v>0</v>
      </c>
      <c r="B348">
        <v>0.40835850000000001</v>
      </c>
      <c r="C348">
        <v>-0.54</v>
      </c>
      <c r="D348">
        <v>0.40835850000000001</v>
      </c>
    </row>
    <row r="349" spans="1:4" x14ac:dyDescent="0.3">
      <c r="A349">
        <v>0</v>
      </c>
      <c r="B349">
        <v>0.35547060000000003</v>
      </c>
      <c r="C349">
        <v>-0.52</v>
      </c>
      <c r="D349">
        <v>0.35547060000000003</v>
      </c>
    </row>
    <row r="350" spans="1:4" x14ac:dyDescent="0.3">
      <c r="A350">
        <v>0</v>
      </c>
      <c r="B350">
        <v>0.308</v>
      </c>
      <c r="C350">
        <v>-0.5</v>
      </c>
      <c r="D350">
        <v>0.308</v>
      </c>
    </row>
    <row r="351" spans="1:4" x14ac:dyDescent="0.3">
      <c r="A351">
        <v>0</v>
      </c>
      <c r="B351">
        <v>0.2655535</v>
      </c>
      <c r="C351">
        <v>-0.48</v>
      </c>
      <c r="D351">
        <v>0.2655535</v>
      </c>
    </row>
    <row r="352" spans="1:4" x14ac:dyDescent="0.3">
      <c r="A352">
        <v>0</v>
      </c>
      <c r="B352">
        <v>0.22775329999999999</v>
      </c>
      <c r="C352">
        <v>-0.46</v>
      </c>
      <c r="D352">
        <v>0.22775329999999999</v>
      </c>
    </row>
    <row r="353" spans="1:4" x14ac:dyDescent="0.3">
      <c r="A353">
        <v>0</v>
      </c>
      <c r="B353">
        <v>0.19423660000000001</v>
      </c>
      <c r="C353">
        <v>-0.44</v>
      </c>
      <c r="D353">
        <v>0.19423660000000001</v>
      </c>
    </row>
    <row r="354" spans="1:4" x14ac:dyDescent="0.3">
      <c r="A354">
        <v>0</v>
      </c>
      <c r="B354">
        <v>0.1646562</v>
      </c>
      <c r="C354">
        <v>-0.42</v>
      </c>
      <c r="D354">
        <v>0.1646562</v>
      </c>
    </row>
    <row r="355" spans="1:4" x14ac:dyDescent="0.3">
      <c r="A355">
        <v>0</v>
      </c>
      <c r="B355">
        <v>0.1386801</v>
      </c>
      <c r="C355">
        <v>-0.4</v>
      </c>
      <c r="D355">
        <v>0.1386801</v>
      </c>
    </row>
    <row r="356" spans="1:4" x14ac:dyDescent="0.3">
      <c r="A356">
        <v>0</v>
      </c>
      <c r="B356">
        <v>0.11599139999999999</v>
      </c>
      <c r="C356">
        <v>-0.38</v>
      </c>
      <c r="D356">
        <v>0.11599139999999999</v>
      </c>
    </row>
    <row r="357" spans="1:4" x14ac:dyDescent="0.3">
      <c r="A357">
        <v>0</v>
      </c>
      <c r="B357">
        <v>9.6288600000000002E-2</v>
      </c>
      <c r="C357">
        <v>-0.36</v>
      </c>
      <c r="D357">
        <v>9.6288600000000002E-2</v>
      </c>
    </row>
    <row r="358" spans="1:4" x14ac:dyDescent="0.3">
      <c r="A358">
        <v>0</v>
      </c>
      <c r="B358">
        <v>7.9285599999999998E-2</v>
      </c>
      <c r="C358">
        <v>-0.34</v>
      </c>
      <c r="D358">
        <v>7.9285599999999998E-2</v>
      </c>
    </row>
    <row r="359" spans="1:4" x14ac:dyDescent="0.3">
      <c r="A359">
        <v>0</v>
      </c>
      <c r="B359">
        <v>6.4711400000000002E-2</v>
      </c>
      <c r="C359">
        <v>-0.32</v>
      </c>
      <c r="D359">
        <v>6.4711400000000002E-2</v>
      </c>
    </row>
    <row r="360" spans="1:4" x14ac:dyDescent="0.3">
      <c r="A360">
        <v>0</v>
      </c>
      <c r="B360">
        <v>5.23104E-2</v>
      </c>
      <c r="C360">
        <v>-0.3</v>
      </c>
      <c r="D360">
        <v>5.23104E-2</v>
      </c>
    </row>
    <row r="361" spans="1:4" x14ac:dyDescent="0.3">
      <c r="A361">
        <v>0</v>
      </c>
      <c r="B361">
        <v>4.1842200000000003E-2</v>
      </c>
      <c r="C361">
        <v>-0.28000000000000003</v>
      </c>
      <c r="D361">
        <v>4.1842200000000003E-2</v>
      </c>
    </row>
    <row r="362" spans="1:4" x14ac:dyDescent="0.3">
      <c r="A362">
        <v>0</v>
      </c>
      <c r="B362">
        <v>3.3081800000000001E-2</v>
      </c>
      <c r="C362">
        <v>-0.26</v>
      </c>
      <c r="D362">
        <v>3.3081800000000001E-2</v>
      </c>
    </row>
    <row r="363" spans="1:4" x14ac:dyDescent="0.3">
      <c r="A363">
        <v>0</v>
      </c>
      <c r="B363">
        <v>2.58192E-2</v>
      </c>
      <c r="C363">
        <v>-0.24</v>
      </c>
      <c r="D363">
        <v>2.58192E-2</v>
      </c>
    </row>
    <row r="364" spans="1:4" x14ac:dyDescent="0.3">
      <c r="A364">
        <v>0</v>
      </c>
      <c r="B364">
        <v>1.9860099999999999E-2</v>
      </c>
      <c r="C364">
        <v>-0.22</v>
      </c>
      <c r="D364">
        <v>1.9860099999999999E-2</v>
      </c>
    </row>
    <row r="365" spans="1:4" x14ac:dyDescent="0.3">
      <c r="A365">
        <v>0</v>
      </c>
      <c r="B365">
        <v>1.5025200000000001E-2</v>
      </c>
      <c r="C365">
        <v>-0.2</v>
      </c>
      <c r="D365">
        <v>1.5025200000000001E-2</v>
      </c>
    </row>
    <row r="366" spans="1:4" x14ac:dyDescent="0.3">
      <c r="A366">
        <v>0</v>
      </c>
      <c r="B366">
        <v>1.1150500000000001E-2</v>
      </c>
      <c r="C366">
        <v>-0.18</v>
      </c>
      <c r="D366">
        <v>1.1150500000000001E-2</v>
      </c>
    </row>
    <row r="367" spans="1:4" x14ac:dyDescent="0.3">
      <c r="A367">
        <v>0</v>
      </c>
      <c r="B367">
        <v>8.0873000000000004E-3</v>
      </c>
      <c r="C367">
        <v>-0.16</v>
      </c>
      <c r="D367">
        <v>8.0873000000000004E-3</v>
      </c>
    </row>
    <row r="368" spans="1:4" x14ac:dyDescent="0.3">
      <c r="A368">
        <v>0</v>
      </c>
      <c r="B368">
        <v>5.7023000000000004E-3</v>
      </c>
      <c r="C368">
        <v>-0.14000000000000001</v>
      </c>
      <c r="D368">
        <v>5.7023000000000004E-3</v>
      </c>
    </row>
    <row r="369" spans="1:4" x14ac:dyDescent="0.3">
      <c r="A369">
        <v>0</v>
      </c>
      <c r="B369">
        <v>3.8774E-3</v>
      </c>
      <c r="C369">
        <v>-0.12</v>
      </c>
      <c r="D369">
        <v>3.8774E-3</v>
      </c>
    </row>
    <row r="370" spans="1:4" x14ac:dyDescent="0.3">
      <c r="A370">
        <v>0</v>
      </c>
      <c r="B370">
        <v>2.5097000000000001E-3</v>
      </c>
      <c r="C370">
        <v>-0.1</v>
      </c>
      <c r="D370">
        <v>2.5097000000000001E-3</v>
      </c>
    </row>
    <row r="371" spans="1:4" x14ac:dyDescent="0.3">
      <c r="A371">
        <v>0</v>
      </c>
      <c r="B371">
        <v>1.5116000000000001E-3</v>
      </c>
      <c r="C371">
        <v>-0.08</v>
      </c>
      <c r="D371">
        <v>1.5116000000000001E-3</v>
      </c>
    </row>
    <row r="372" spans="1:4" x14ac:dyDescent="0.3">
      <c r="A372">
        <v>0</v>
      </c>
      <c r="B372">
        <v>8.1099999999999998E-4</v>
      </c>
      <c r="C372">
        <v>-0.06</v>
      </c>
      <c r="D372">
        <v>8.1099999999999998E-4</v>
      </c>
    </row>
    <row r="373" spans="1:4" x14ac:dyDescent="0.3">
      <c r="A373">
        <v>0</v>
      </c>
      <c r="B373">
        <v>3.5080000000000002E-4</v>
      </c>
      <c r="C373">
        <v>-0.04</v>
      </c>
      <c r="D373">
        <v>3.5080000000000002E-4</v>
      </c>
    </row>
    <row r="374" spans="1:4" x14ac:dyDescent="0.3">
      <c r="A374">
        <v>0</v>
      </c>
      <c r="B374">
        <v>8.9300000000000002E-5</v>
      </c>
      <c r="C374">
        <v>-0.02</v>
      </c>
      <c r="D374">
        <v>8.9300000000000002E-5</v>
      </c>
    </row>
    <row r="375" spans="1:4" x14ac:dyDescent="0.3">
      <c r="A375">
        <v>0</v>
      </c>
      <c r="B375">
        <v>1.9999999999999999E-7</v>
      </c>
      <c r="C375">
        <v>0</v>
      </c>
      <c r="D375">
        <v>1.9999999999999999E-7</v>
      </c>
    </row>
    <row r="376" spans="1:4" x14ac:dyDescent="0.3">
      <c r="A376">
        <v>0</v>
      </c>
      <c r="B376">
        <v>7.2200000000000007E-5</v>
      </c>
      <c r="C376">
        <v>0.02</v>
      </c>
      <c r="D376">
        <v>7.2200000000000007E-5</v>
      </c>
    </row>
    <row r="377" spans="1:4" x14ac:dyDescent="0.3">
      <c r="A377">
        <v>0</v>
      </c>
      <c r="B377">
        <v>3.0959999999999999E-4</v>
      </c>
      <c r="C377">
        <v>0.04</v>
      </c>
      <c r="D377">
        <v>3.0959999999999999E-4</v>
      </c>
    </row>
    <row r="378" spans="1:4" x14ac:dyDescent="0.3">
      <c r="A378">
        <v>0</v>
      </c>
      <c r="B378">
        <v>7.3169999999999995E-4</v>
      </c>
      <c r="C378">
        <v>0.06</v>
      </c>
      <c r="D378">
        <v>7.3169999999999995E-4</v>
      </c>
    </row>
    <row r="379" spans="1:4" x14ac:dyDescent="0.3">
      <c r="A379">
        <v>0</v>
      </c>
      <c r="B379">
        <v>1.3732E-3</v>
      </c>
      <c r="C379">
        <v>0.08</v>
      </c>
      <c r="D379">
        <v>1.3732E-3</v>
      </c>
    </row>
    <row r="380" spans="1:4" x14ac:dyDescent="0.3">
      <c r="A380">
        <v>0</v>
      </c>
      <c r="B380">
        <v>2.2842000000000001E-3</v>
      </c>
      <c r="C380">
        <v>0.1</v>
      </c>
      <c r="D380">
        <v>2.2842000000000001E-3</v>
      </c>
    </row>
    <row r="381" spans="1:4" x14ac:dyDescent="0.3">
      <c r="A381">
        <v>0</v>
      </c>
      <c r="B381">
        <v>3.5298999999999999E-3</v>
      </c>
      <c r="C381">
        <v>0.12</v>
      </c>
      <c r="D381">
        <v>3.5298999999999999E-3</v>
      </c>
    </row>
    <row r="382" spans="1:4" x14ac:dyDescent="0.3">
      <c r="A382">
        <v>0</v>
      </c>
      <c r="B382">
        <v>5.1907999999999998E-3</v>
      </c>
      <c r="C382">
        <v>0.14000000000000001</v>
      </c>
      <c r="D382">
        <v>5.1907999999999998E-3</v>
      </c>
    </row>
    <row r="383" spans="1:4" x14ac:dyDescent="0.3">
      <c r="A383">
        <v>0</v>
      </c>
      <c r="B383">
        <v>7.3629000000000003E-3</v>
      </c>
      <c r="C383">
        <v>0.16</v>
      </c>
      <c r="D383">
        <v>7.3629000000000003E-3</v>
      </c>
    </row>
    <row r="384" spans="1:4" x14ac:dyDescent="0.3">
      <c r="A384">
        <v>0</v>
      </c>
      <c r="B384">
        <v>1.01572E-2</v>
      </c>
      <c r="C384">
        <v>0.18</v>
      </c>
      <c r="D384">
        <v>1.01572E-2</v>
      </c>
    </row>
    <row r="385" spans="1:4" x14ac:dyDescent="0.3">
      <c r="A385">
        <v>0</v>
      </c>
      <c r="B385">
        <v>1.37001E-2</v>
      </c>
      <c r="C385">
        <v>0.2</v>
      </c>
      <c r="D385">
        <v>1.37001E-2</v>
      </c>
    </row>
    <row r="386" spans="1:4" x14ac:dyDescent="0.3">
      <c r="A386">
        <v>0</v>
      </c>
      <c r="B386">
        <v>1.8133300000000002E-2</v>
      </c>
      <c r="C386">
        <v>0.22</v>
      </c>
      <c r="D386">
        <v>1.8133300000000002E-2</v>
      </c>
    </row>
    <row r="387" spans="1:4" x14ac:dyDescent="0.3">
      <c r="A387">
        <v>0</v>
      </c>
      <c r="B387">
        <v>2.3613700000000001E-2</v>
      </c>
      <c r="C387">
        <v>0.24</v>
      </c>
      <c r="D387">
        <v>2.3613700000000001E-2</v>
      </c>
    </row>
    <row r="388" spans="1:4" x14ac:dyDescent="0.3">
      <c r="A388">
        <v>0</v>
      </c>
      <c r="B388">
        <v>3.0313699999999999E-2</v>
      </c>
      <c r="C388">
        <v>0.26</v>
      </c>
      <c r="D388">
        <v>3.0313699999999999E-2</v>
      </c>
    </row>
    <row r="389" spans="1:4" x14ac:dyDescent="0.3">
      <c r="A389">
        <v>0</v>
      </c>
      <c r="B389">
        <v>3.8420599999999999E-2</v>
      </c>
      <c r="C389">
        <v>0.28000000000000003</v>
      </c>
      <c r="D389">
        <v>3.8420599999999999E-2</v>
      </c>
    </row>
    <row r="390" spans="1:4" x14ac:dyDescent="0.3">
      <c r="A390">
        <v>0</v>
      </c>
      <c r="B390">
        <v>4.8137399999999997E-2</v>
      </c>
      <c r="C390">
        <v>0.3</v>
      </c>
      <c r="D390">
        <v>4.8137399999999997E-2</v>
      </c>
    </row>
    <row r="391" spans="1:4" x14ac:dyDescent="0.3">
      <c r="A391">
        <v>0</v>
      </c>
      <c r="B391">
        <v>5.9682199999999998E-2</v>
      </c>
      <c r="C391">
        <v>0.32</v>
      </c>
      <c r="D391">
        <v>5.9682199999999998E-2</v>
      </c>
    </row>
    <row r="392" spans="1:4" x14ac:dyDescent="0.3">
      <c r="A392">
        <v>0</v>
      </c>
      <c r="B392">
        <v>7.3288199999999998E-2</v>
      </c>
      <c r="C392">
        <v>0.34</v>
      </c>
      <c r="D392">
        <v>7.3288199999999998E-2</v>
      </c>
    </row>
    <row r="393" spans="1:4" x14ac:dyDescent="0.3">
      <c r="A393">
        <v>0</v>
      </c>
      <c r="B393">
        <v>8.9204099999999995E-2</v>
      </c>
      <c r="C393">
        <v>0.36</v>
      </c>
      <c r="D393">
        <v>8.9204099999999995E-2</v>
      </c>
    </row>
    <row r="394" spans="1:4" x14ac:dyDescent="0.3">
      <c r="A394">
        <v>0</v>
      </c>
      <c r="B394">
        <v>0.1076939</v>
      </c>
      <c r="C394">
        <v>0.38</v>
      </c>
      <c r="D394">
        <v>0.1076939</v>
      </c>
    </row>
    <row r="395" spans="1:4" x14ac:dyDescent="0.3">
      <c r="A395">
        <v>0</v>
      </c>
      <c r="B395">
        <v>0.12903680000000001</v>
      </c>
      <c r="C395">
        <v>0.4</v>
      </c>
      <c r="D395">
        <v>0.12903680000000001</v>
      </c>
    </row>
    <row r="396" spans="1:4" x14ac:dyDescent="0.3">
      <c r="A396">
        <v>0</v>
      </c>
      <c r="B396">
        <v>0.15352730000000001</v>
      </c>
      <c r="C396">
        <v>0.42</v>
      </c>
      <c r="D396">
        <v>0.15352730000000001</v>
      </c>
    </row>
    <row r="397" spans="1:4" x14ac:dyDescent="0.3">
      <c r="A397">
        <v>0</v>
      </c>
      <c r="B397">
        <v>0.1814752</v>
      </c>
      <c r="C397">
        <v>0.44</v>
      </c>
      <c r="D397">
        <v>0.1814752</v>
      </c>
    </row>
    <row r="398" spans="1:4" x14ac:dyDescent="0.3">
      <c r="A398">
        <v>0</v>
      </c>
      <c r="B398">
        <v>0.21320549999999999</v>
      </c>
      <c r="C398">
        <v>0.46</v>
      </c>
      <c r="D398">
        <v>0.21320549999999999</v>
      </c>
    </row>
    <row r="399" spans="1:4" x14ac:dyDescent="0.3">
      <c r="A399">
        <v>0</v>
      </c>
      <c r="B399">
        <v>0.24905849999999999</v>
      </c>
      <c r="C399">
        <v>0.48</v>
      </c>
      <c r="D399">
        <v>0.24905849999999999</v>
      </c>
    </row>
    <row r="400" spans="1:4" x14ac:dyDescent="0.3">
      <c r="A400">
        <v>0</v>
      </c>
      <c r="B400">
        <v>0.28938989999999998</v>
      </c>
      <c r="C400">
        <v>0.5</v>
      </c>
      <c r="D400">
        <v>0.28938989999999998</v>
      </c>
    </row>
    <row r="401" spans="1:4" x14ac:dyDescent="0.3">
      <c r="A401">
        <v>0</v>
      </c>
      <c r="B401">
        <v>0.3345707</v>
      </c>
      <c r="C401">
        <v>0.52</v>
      </c>
      <c r="D401">
        <v>0.3345707</v>
      </c>
    </row>
    <row r="402" spans="1:4" x14ac:dyDescent="0.3">
      <c r="A402">
        <v>0</v>
      </c>
      <c r="B402">
        <v>0.38498690000000002</v>
      </c>
      <c r="C402">
        <v>0.54</v>
      </c>
      <c r="D402">
        <v>0.38498690000000002</v>
      </c>
    </row>
    <row r="403" spans="1:4" x14ac:dyDescent="0.3">
      <c r="A403">
        <v>0</v>
      </c>
      <c r="B403">
        <v>0.44103999999999999</v>
      </c>
      <c r="C403">
        <v>0.56000000000000005</v>
      </c>
      <c r="D403">
        <v>0.44103999999999999</v>
      </c>
    </row>
    <row r="404" spans="1:4" x14ac:dyDescent="0.3">
      <c r="A404">
        <v>0</v>
      </c>
      <c r="B404">
        <v>0.50314689999999995</v>
      </c>
      <c r="C404">
        <v>0.57999999999999996</v>
      </c>
      <c r="D404">
        <v>0.50314689999999995</v>
      </c>
    </row>
    <row r="405" spans="1:4" x14ac:dyDescent="0.3">
      <c r="A405">
        <v>0</v>
      </c>
      <c r="B405">
        <v>0.57173940000000001</v>
      </c>
      <c r="C405">
        <v>0.6</v>
      </c>
      <c r="D405">
        <v>0.57173940000000001</v>
      </c>
    </row>
    <row r="406" spans="1:4" x14ac:dyDescent="0.3">
      <c r="A406">
        <v>0</v>
      </c>
      <c r="B406">
        <v>0.64726510000000004</v>
      </c>
      <c r="C406">
        <v>0.62</v>
      </c>
      <c r="D406">
        <v>0.64726510000000004</v>
      </c>
    </row>
    <row r="407" spans="1:4" x14ac:dyDescent="0.3">
      <c r="A407">
        <v>0</v>
      </c>
      <c r="B407">
        <v>0.73018629999999995</v>
      </c>
      <c r="C407">
        <v>0.64</v>
      </c>
      <c r="D407">
        <v>0.73018629999999995</v>
      </c>
    </row>
    <row r="408" spans="1:4" x14ac:dyDescent="0.3">
      <c r="A408">
        <v>0</v>
      </c>
      <c r="B408">
        <v>0.82098110000000002</v>
      </c>
      <c r="C408">
        <v>0.66</v>
      </c>
      <c r="D408">
        <v>0.82098110000000002</v>
      </c>
    </row>
    <row r="409" spans="1:4" x14ac:dyDescent="0.3">
      <c r="A409">
        <v>0</v>
      </c>
      <c r="B409">
        <v>0.92014260000000003</v>
      </c>
      <c r="C409">
        <v>0.68</v>
      </c>
      <c r="D409">
        <v>0.92014260000000003</v>
      </c>
    </row>
    <row r="410" spans="1:4" x14ac:dyDescent="0.3">
      <c r="A410">
        <v>0</v>
      </c>
      <c r="B410">
        <v>1.0281792000000001</v>
      </c>
      <c r="C410">
        <v>0.7</v>
      </c>
      <c r="D410">
        <v>1.0281792000000001</v>
      </c>
    </row>
    <row r="411" spans="1:4" x14ac:dyDescent="0.3">
      <c r="A411">
        <v>0</v>
      </c>
      <c r="B411">
        <v>1.1456146</v>
      </c>
      <c r="C411">
        <v>0.72</v>
      </c>
      <c r="D411">
        <v>1.1456146</v>
      </c>
    </row>
    <row r="412" spans="1:4" x14ac:dyDescent="0.3">
      <c r="A412">
        <v>0</v>
      </c>
      <c r="B412">
        <v>1.2729877999999999</v>
      </c>
      <c r="C412">
        <v>0.74</v>
      </c>
      <c r="D412">
        <v>1.2729877999999999</v>
      </c>
    </row>
    <row r="413" spans="1:4" x14ac:dyDescent="0.3">
      <c r="A413">
        <v>0</v>
      </c>
      <c r="B413">
        <v>1.4108532</v>
      </c>
      <c r="C413">
        <v>0.76</v>
      </c>
      <c r="D413">
        <v>1.4108532</v>
      </c>
    </row>
    <row r="414" spans="1:4" x14ac:dyDescent="0.3">
      <c r="A414">
        <v>0</v>
      </c>
      <c r="B414">
        <v>1.5597802999999999</v>
      </c>
      <c r="C414">
        <v>0.78</v>
      </c>
      <c r="D414">
        <v>1.5597802999999999</v>
      </c>
    </row>
    <row r="415" spans="1:4" x14ac:dyDescent="0.3">
      <c r="A415">
        <v>0</v>
      </c>
      <c r="B415">
        <v>1.7203539000000001</v>
      </c>
      <c r="C415">
        <v>0.8</v>
      </c>
      <c r="D415">
        <v>1.7203539000000001</v>
      </c>
    </row>
    <row r="416" spans="1:4" x14ac:dyDescent="0.3">
      <c r="A416">
        <v>0</v>
      </c>
      <c r="B416">
        <v>1.8931742</v>
      </c>
      <c r="C416">
        <v>0.82</v>
      </c>
      <c r="D416">
        <v>1.8931742</v>
      </c>
    </row>
    <row r="417" spans="1:4" x14ac:dyDescent="0.3">
      <c r="A417">
        <v>0</v>
      </c>
      <c r="B417">
        <v>2.0788565999999999</v>
      </c>
      <c r="C417">
        <v>0.84</v>
      </c>
      <c r="D417">
        <v>2.0788565999999999</v>
      </c>
    </row>
    <row r="418" spans="1:4" x14ac:dyDescent="0.3">
      <c r="A418">
        <v>0</v>
      </c>
      <c r="B418">
        <v>2.2780317999999999</v>
      </c>
      <c r="C418">
        <v>0.86</v>
      </c>
      <c r="D418">
        <v>2.2780317999999999</v>
      </c>
    </row>
    <row r="419" spans="1:4" x14ac:dyDescent="0.3">
      <c r="A419">
        <v>0</v>
      </c>
      <c r="B419">
        <v>2.4913457000000001</v>
      </c>
      <c r="C419">
        <v>0.88</v>
      </c>
      <c r="D419">
        <v>2.4913457000000001</v>
      </c>
    </row>
    <row r="420" spans="1:4" x14ac:dyDescent="0.3">
      <c r="A420">
        <v>0</v>
      </c>
      <c r="B420">
        <v>2.7194596</v>
      </c>
      <c r="C420">
        <v>0.9</v>
      </c>
      <c r="D420">
        <v>2.7194596</v>
      </c>
    </row>
    <row r="421" spans="1:4" x14ac:dyDescent="0.3">
      <c r="A421">
        <v>0</v>
      </c>
      <c r="B421">
        <v>2.9630500999999998</v>
      </c>
      <c r="C421">
        <v>0.92</v>
      </c>
      <c r="D421">
        <v>2.9630500999999998</v>
      </c>
    </row>
    <row r="422" spans="1:4" x14ac:dyDescent="0.3">
      <c r="A422">
        <v>0</v>
      </c>
      <c r="B422">
        <v>3.2228089999999998</v>
      </c>
      <c r="C422">
        <v>0.94</v>
      </c>
      <c r="D422">
        <v>3.2228089999999998</v>
      </c>
    </row>
    <row r="423" spans="1:4" x14ac:dyDescent="0.3">
      <c r="A423">
        <v>0</v>
      </c>
      <c r="B423">
        <v>3.4994432999999998</v>
      </c>
      <c r="C423">
        <v>0.96</v>
      </c>
      <c r="D423">
        <v>3.4994432999999998</v>
      </c>
    </row>
    <row r="424" spans="1:4" x14ac:dyDescent="0.3">
      <c r="A424">
        <v>0</v>
      </c>
      <c r="B424">
        <v>3.7936755</v>
      </c>
      <c r="C424">
        <v>0.98</v>
      </c>
      <c r="D424">
        <v>3.7936755</v>
      </c>
    </row>
    <row r="425" spans="1:4" x14ac:dyDescent="0.3">
      <c r="A425">
        <v>0</v>
      </c>
      <c r="B425">
        <v>4.1062431999999998</v>
      </c>
      <c r="C425">
        <v>1</v>
      </c>
      <c r="D425">
        <v>4.1062431999999998</v>
      </c>
    </row>
    <row r="426" spans="1:4" x14ac:dyDescent="0.3">
      <c r="A426" t="s">
        <v>17</v>
      </c>
    </row>
    <row r="427" spans="1:4" x14ac:dyDescent="0.3">
      <c r="A427">
        <v>0</v>
      </c>
      <c r="B427">
        <v>100.0002693</v>
      </c>
      <c r="C427">
        <v>-1</v>
      </c>
      <c r="D427">
        <v>100.0002693</v>
      </c>
    </row>
    <row r="428" spans="1:4" x14ac:dyDescent="0.3">
      <c r="A428">
        <v>0</v>
      </c>
      <c r="B428">
        <v>96.040263899999999</v>
      </c>
      <c r="C428">
        <v>-0.98</v>
      </c>
      <c r="D428">
        <v>96.040263899999999</v>
      </c>
    </row>
    <row r="429" spans="1:4" x14ac:dyDescent="0.3">
      <c r="A429">
        <v>0</v>
      </c>
      <c r="B429">
        <v>92.160258499999998</v>
      </c>
      <c r="C429">
        <v>-0.96</v>
      </c>
      <c r="D429">
        <v>92.160258499999998</v>
      </c>
    </row>
    <row r="430" spans="1:4" x14ac:dyDescent="0.3">
      <c r="A430">
        <v>0</v>
      </c>
      <c r="B430">
        <v>88.360253099999994</v>
      </c>
      <c r="C430">
        <v>-0.94</v>
      </c>
      <c r="D430">
        <v>88.360253099999994</v>
      </c>
    </row>
    <row r="431" spans="1:4" x14ac:dyDescent="0.3">
      <c r="A431">
        <v>0</v>
      </c>
      <c r="B431">
        <v>84.640247700000003</v>
      </c>
      <c r="C431">
        <v>-0.92</v>
      </c>
      <c r="D431">
        <v>84.640247700000003</v>
      </c>
    </row>
    <row r="432" spans="1:4" x14ac:dyDescent="0.3">
      <c r="A432">
        <v>0</v>
      </c>
      <c r="B432">
        <v>81.000242299999996</v>
      </c>
      <c r="C432">
        <v>-0.9</v>
      </c>
      <c r="D432">
        <v>81.000242299999996</v>
      </c>
    </row>
    <row r="433" spans="1:4" x14ac:dyDescent="0.3">
      <c r="A433">
        <v>0</v>
      </c>
      <c r="B433">
        <v>77.440236999999996</v>
      </c>
      <c r="C433">
        <v>-0.88</v>
      </c>
      <c r="D433">
        <v>77.440236999999996</v>
      </c>
    </row>
    <row r="434" spans="1:4" x14ac:dyDescent="0.3">
      <c r="A434">
        <v>0</v>
      </c>
      <c r="B434">
        <v>73.9602316</v>
      </c>
      <c r="C434">
        <v>-0.86</v>
      </c>
      <c r="D434">
        <v>73.9602316</v>
      </c>
    </row>
    <row r="435" spans="1:4" x14ac:dyDescent="0.3">
      <c r="A435">
        <v>0</v>
      </c>
      <c r="B435">
        <v>70.560226200000002</v>
      </c>
      <c r="C435">
        <v>-0.84</v>
      </c>
      <c r="D435">
        <v>70.560226200000002</v>
      </c>
    </row>
    <row r="436" spans="1:4" x14ac:dyDescent="0.3">
      <c r="A436">
        <v>0</v>
      </c>
      <c r="B436">
        <v>67.240220800000003</v>
      </c>
      <c r="C436">
        <v>-0.82</v>
      </c>
      <c r="D436">
        <v>67.240220800000003</v>
      </c>
    </row>
    <row r="437" spans="1:4" x14ac:dyDescent="0.3">
      <c r="A437">
        <v>0</v>
      </c>
      <c r="B437">
        <v>64.000215400000002</v>
      </c>
      <c r="C437">
        <v>-0.8</v>
      </c>
      <c r="D437">
        <v>64.000215400000002</v>
      </c>
    </row>
    <row r="438" spans="1:4" x14ac:dyDescent="0.3">
      <c r="A438">
        <v>0</v>
      </c>
      <c r="B438">
        <v>60.8402101</v>
      </c>
      <c r="C438">
        <v>-0.78</v>
      </c>
      <c r="D438">
        <v>60.8402101</v>
      </c>
    </row>
    <row r="439" spans="1:4" x14ac:dyDescent="0.3">
      <c r="A439">
        <v>0</v>
      </c>
      <c r="B439">
        <v>57.760204700000003</v>
      </c>
      <c r="C439">
        <v>-0.76</v>
      </c>
      <c r="D439">
        <v>57.760204700000003</v>
      </c>
    </row>
    <row r="440" spans="1:4" x14ac:dyDescent="0.3">
      <c r="A440">
        <v>0</v>
      </c>
      <c r="B440">
        <v>54.760199299999996</v>
      </c>
      <c r="C440">
        <v>-0.74</v>
      </c>
      <c r="D440">
        <v>54.760199299999996</v>
      </c>
    </row>
    <row r="441" spans="1:4" x14ac:dyDescent="0.3">
      <c r="A441">
        <v>0</v>
      </c>
      <c r="B441">
        <v>51.840193900000003</v>
      </c>
      <c r="C441">
        <v>-0.72</v>
      </c>
      <c r="D441">
        <v>51.840193900000003</v>
      </c>
    </row>
    <row r="442" spans="1:4" x14ac:dyDescent="0.3">
      <c r="A442">
        <v>0</v>
      </c>
      <c r="B442">
        <v>49.0001885</v>
      </c>
      <c r="C442">
        <v>-0.7</v>
      </c>
      <c r="D442">
        <v>49.0001885</v>
      </c>
    </row>
    <row r="443" spans="1:4" x14ac:dyDescent="0.3">
      <c r="A443">
        <v>0</v>
      </c>
      <c r="B443">
        <v>46.240183199999997</v>
      </c>
      <c r="C443">
        <v>-0.68</v>
      </c>
      <c r="D443">
        <v>46.240183199999997</v>
      </c>
    </row>
    <row r="444" spans="1:4" x14ac:dyDescent="0.3">
      <c r="A444">
        <v>0</v>
      </c>
      <c r="B444">
        <v>43.560177799999998</v>
      </c>
      <c r="C444">
        <v>-0.66</v>
      </c>
      <c r="D444">
        <v>43.560177799999998</v>
      </c>
    </row>
    <row r="445" spans="1:4" x14ac:dyDescent="0.3">
      <c r="A445">
        <v>0</v>
      </c>
      <c r="B445">
        <v>40.960172399999998</v>
      </c>
      <c r="C445">
        <v>-0.64</v>
      </c>
      <c r="D445">
        <v>40.960172399999998</v>
      </c>
    </row>
    <row r="446" spans="1:4" x14ac:dyDescent="0.3">
      <c r="A446">
        <v>0</v>
      </c>
      <c r="B446">
        <v>38.440167000000002</v>
      </c>
      <c r="C446">
        <v>-0.62</v>
      </c>
      <c r="D446">
        <v>38.440167000000002</v>
      </c>
    </row>
    <row r="447" spans="1:4" x14ac:dyDescent="0.3">
      <c r="A447">
        <v>0</v>
      </c>
      <c r="B447">
        <v>36.000161599999998</v>
      </c>
      <c r="C447">
        <v>-0.6</v>
      </c>
      <c r="D447">
        <v>36.000161599999998</v>
      </c>
    </row>
    <row r="448" spans="1:4" x14ac:dyDescent="0.3">
      <c r="A448">
        <v>0</v>
      </c>
      <c r="B448">
        <v>33.640156300000001</v>
      </c>
      <c r="C448">
        <v>-0.57999999999999996</v>
      </c>
      <c r="D448">
        <v>33.640156300000001</v>
      </c>
    </row>
    <row r="449" spans="1:4" x14ac:dyDescent="0.3">
      <c r="A449">
        <v>0</v>
      </c>
      <c r="B449">
        <v>31.360150900000001</v>
      </c>
      <c r="C449">
        <v>-0.56000000000000005</v>
      </c>
      <c r="D449">
        <v>31.360150900000001</v>
      </c>
    </row>
    <row r="450" spans="1:4" x14ac:dyDescent="0.3">
      <c r="A450">
        <v>0</v>
      </c>
      <c r="B450">
        <v>29.160145499999999</v>
      </c>
      <c r="C450">
        <v>-0.54</v>
      </c>
      <c r="D450">
        <v>29.160145499999999</v>
      </c>
    </row>
    <row r="451" spans="1:4" x14ac:dyDescent="0.3">
      <c r="A451">
        <v>0</v>
      </c>
      <c r="B451">
        <v>27.040140099999999</v>
      </c>
      <c r="C451">
        <v>-0.52</v>
      </c>
      <c r="D451">
        <v>27.040140099999999</v>
      </c>
    </row>
    <row r="452" spans="1:4" x14ac:dyDescent="0.3">
      <c r="A452">
        <v>0</v>
      </c>
      <c r="B452">
        <v>25.0001347</v>
      </c>
      <c r="C452">
        <v>-0.5</v>
      </c>
      <c r="D452">
        <v>25.0001347</v>
      </c>
    </row>
    <row r="453" spans="1:4" x14ac:dyDescent="0.3">
      <c r="A453">
        <v>0</v>
      </c>
      <c r="B453">
        <v>23.0401293</v>
      </c>
      <c r="C453">
        <v>-0.48</v>
      </c>
      <c r="D453">
        <v>23.0401293</v>
      </c>
    </row>
    <row r="454" spans="1:4" x14ac:dyDescent="0.3">
      <c r="A454">
        <v>0</v>
      </c>
      <c r="B454">
        <v>21.160124</v>
      </c>
      <c r="C454">
        <v>-0.46</v>
      </c>
      <c r="D454">
        <v>21.160124</v>
      </c>
    </row>
    <row r="455" spans="1:4" x14ac:dyDescent="0.3">
      <c r="A455">
        <v>0</v>
      </c>
      <c r="B455">
        <v>19.3601186</v>
      </c>
      <c r="C455">
        <v>-0.44</v>
      </c>
      <c r="D455">
        <v>19.3601186</v>
      </c>
    </row>
    <row r="456" spans="1:4" x14ac:dyDescent="0.3">
      <c r="A456">
        <v>0</v>
      </c>
      <c r="B456">
        <v>17.640113199999998</v>
      </c>
      <c r="C456">
        <v>-0.42</v>
      </c>
      <c r="D456">
        <v>17.640113199999998</v>
      </c>
    </row>
    <row r="457" spans="1:4" x14ac:dyDescent="0.3">
      <c r="A457">
        <v>0</v>
      </c>
      <c r="B457">
        <v>16.000107799999999</v>
      </c>
      <c r="C457">
        <v>-0.4</v>
      </c>
      <c r="D457">
        <v>16.000107799999999</v>
      </c>
    </row>
    <row r="458" spans="1:4" x14ac:dyDescent="0.3">
      <c r="A458">
        <v>0</v>
      </c>
      <c r="B458">
        <v>14.440102400000001</v>
      </c>
      <c r="C458">
        <v>-0.38</v>
      </c>
      <c r="D458">
        <v>14.440102400000001</v>
      </c>
    </row>
    <row r="459" spans="1:4" x14ac:dyDescent="0.3">
      <c r="A459">
        <v>0</v>
      </c>
      <c r="B459">
        <v>12.9600971</v>
      </c>
      <c r="C459">
        <v>-0.36</v>
      </c>
      <c r="D459">
        <v>12.9600971</v>
      </c>
    </row>
    <row r="460" spans="1:4" x14ac:dyDescent="0.3">
      <c r="A460">
        <v>0</v>
      </c>
      <c r="B460">
        <v>11.560091699999999</v>
      </c>
      <c r="C460">
        <v>-0.34</v>
      </c>
      <c r="D460">
        <v>11.560091699999999</v>
      </c>
    </row>
    <row r="461" spans="1:4" x14ac:dyDescent="0.3">
      <c r="A461">
        <v>0</v>
      </c>
      <c r="B461">
        <v>10.2400863</v>
      </c>
      <c r="C461">
        <v>-0.32</v>
      </c>
      <c r="D461">
        <v>10.2400863</v>
      </c>
    </row>
    <row r="462" spans="1:4" x14ac:dyDescent="0.3">
      <c r="A462">
        <v>0</v>
      </c>
      <c r="B462">
        <v>9.0000809000000004</v>
      </c>
      <c r="C462">
        <v>-0.3</v>
      </c>
      <c r="D462">
        <v>9.0000809000000004</v>
      </c>
    </row>
    <row r="463" spans="1:4" x14ac:dyDescent="0.3">
      <c r="A463">
        <v>0</v>
      </c>
      <c r="B463">
        <v>7.8400755000000002</v>
      </c>
      <c r="C463">
        <v>-0.28000000000000003</v>
      </c>
      <c r="D463">
        <v>7.8400755000000002</v>
      </c>
    </row>
    <row r="464" spans="1:4" x14ac:dyDescent="0.3">
      <c r="A464">
        <v>0</v>
      </c>
      <c r="B464">
        <v>6.7600702000000004</v>
      </c>
      <c r="C464">
        <v>-0.26</v>
      </c>
      <c r="D464">
        <v>6.7600702000000004</v>
      </c>
    </row>
    <row r="465" spans="1:4" x14ac:dyDescent="0.3">
      <c r="A465">
        <v>0</v>
      </c>
      <c r="B465">
        <v>5.7600648000000003</v>
      </c>
      <c r="C465">
        <v>-0.24</v>
      </c>
      <c r="D465">
        <v>5.7600648000000003</v>
      </c>
    </row>
    <row r="466" spans="1:4" x14ac:dyDescent="0.3">
      <c r="A466">
        <v>0</v>
      </c>
      <c r="B466">
        <v>4.8400594000000003</v>
      </c>
      <c r="C466">
        <v>-0.22</v>
      </c>
      <c r="D466">
        <v>4.8400594000000003</v>
      </c>
    </row>
    <row r="467" spans="1:4" x14ac:dyDescent="0.3">
      <c r="A467">
        <v>0</v>
      </c>
      <c r="B467">
        <v>4.0000540000000004</v>
      </c>
      <c r="C467">
        <v>-0.2</v>
      </c>
      <c r="D467">
        <v>4.0000540000000004</v>
      </c>
    </row>
    <row r="468" spans="1:4" x14ac:dyDescent="0.3">
      <c r="A468">
        <v>0</v>
      </c>
      <c r="B468">
        <v>3.2400486000000002</v>
      </c>
      <c r="C468">
        <v>-0.18</v>
      </c>
      <c r="D468">
        <v>3.2400486000000002</v>
      </c>
    </row>
    <row r="469" spans="1:4" x14ac:dyDescent="0.3">
      <c r="A469">
        <v>0</v>
      </c>
      <c r="B469">
        <v>2.5600432</v>
      </c>
      <c r="C469">
        <v>-0.16</v>
      </c>
      <c r="D469">
        <v>2.5600432</v>
      </c>
    </row>
    <row r="470" spans="1:4" x14ac:dyDescent="0.3">
      <c r="A470">
        <v>0</v>
      </c>
      <c r="B470">
        <v>1.9600379000000001</v>
      </c>
      <c r="C470">
        <v>-0.14000000000000001</v>
      </c>
      <c r="D470">
        <v>1.9600379000000001</v>
      </c>
    </row>
    <row r="471" spans="1:4" x14ac:dyDescent="0.3">
      <c r="A471">
        <v>0</v>
      </c>
      <c r="B471">
        <v>1.4400325</v>
      </c>
      <c r="C471">
        <v>-0.12</v>
      </c>
      <c r="D471">
        <v>1.4400325</v>
      </c>
    </row>
    <row r="472" spans="1:4" x14ac:dyDescent="0.3">
      <c r="A472">
        <v>0</v>
      </c>
      <c r="B472">
        <v>1.0000271000000001</v>
      </c>
      <c r="C472">
        <v>-0.1</v>
      </c>
      <c r="D472">
        <v>1.0000271000000001</v>
      </c>
    </row>
    <row r="473" spans="1:4" x14ac:dyDescent="0.3">
      <c r="A473">
        <v>0</v>
      </c>
      <c r="B473">
        <v>0.64002170000000003</v>
      </c>
      <c r="C473">
        <v>-0.08</v>
      </c>
      <c r="D473">
        <v>0.64002170000000003</v>
      </c>
    </row>
    <row r="474" spans="1:4" x14ac:dyDescent="0.3">
      <c r="A474">
        <v>0</v>
      </c>
      <c r="B474">
        <v>0.36001630000000001</v>
      </c>
      <c r="C474">
        <v>-0.06</v>
      </c>
      <c r="D474">
        <v>0.36001630000000001</v>
      </c>
    </row>
    <row r="475" spans="1:4" x14ac:dyDescent="0.3">
      <c r="A475">
        <v>0</v>
      </c>
      <c r="B475">
        <v>0.16001099999999999</v>
      </c>
      <c r="C475">
        <v>-0.04</v>
      </c>
      <c r="D475">
        <v>0.16001099999999999</v>
      </c>
    </row>
    <row r="476" spans="1:4" x14ac:dyDescent="0.3">
      <c r="A476">
        <v>0</v>
      </c>
      <c r="B476">
        <v>4.0005600000000002E-2</v>
      </c>
      <c r="C476">
        <v>-0.02</v>
      </c>
      <c r="D476">
        <v>4.0005600000000002E-2</v>
      </c>
    </row>
    <row r="477" spans="1:4" x14ac:dyDescent="0.3">
      <c r="A477">
        <v>0</v>
      </c>
      <c r="B477">
        <v>1.9999999999999999E-7</v>
      </c>
      <c r="C477">
        <v>0</v>
      </c>
      <c r="D477">
        <v>1.9999999999999999E-7</v>
      </c>
    </row>
    <row r="478" spans="1:4" x14ac:dyDescent="0.3">
      <c r="A478">
        <v>0</v>
      </c>
      <c r="B478">
        <v>3.9994799999999997E-2</v>
      </c>
      <c r="C478">
        <v>0.02</v>
      </c>
      <c r="D478">
        <v>3.9994799999999997E-2</v>
      </c>
    </row>
    <row r="479" spans="1:4" x14ac:dyDescent="0.3">
      <c r="A479">
        <v>0</v>
      </c>
      <c r="B479">
        <v>0.1599894</v>
      </c>
      <c r="C479">
        <v>0.04</v>
      </c>
      <c r="D479">
        <v>0.1599894</v>
      </c>
    </row>
    <row r="480" spans="1:4" x14ac:dyDescent="0.3">
      <c r="A480">
        <v>0</v>
      </c>
      <c r="B480">
        <v>0.35998409999999997</v>
      </c>
      <c r="C480">
        <v>0.06</v>
      </c>
      <c r="D480">
        <v>0.35998409999999997</v>
      </c>
    </row>
    <row r="481" spans="1:4" x14ac:dyDescent="0.3">
      <c r="A481">
        <v>0</v>
      </c>
      <c r="B481">
        <v>0.63997870000000001</v>
      </c>
      <c r="C481">
        <v>0.08</v>
      </c>
      <c r="D481">
        <v>0.63997870000000001</v>
      </c>
    </row>
    <row r="482" spans="1:4" x14ac:dyDescent="0.3">
      <c r="A482">
        <v>0</v>
      </c>
      <c r="B482">
        <v>0.99997329999999995</v>
      </c>
      <c r="C482">
        <v>0.1</v>
      </c>
      <c r="D482">
        <v>0.99997329999999995</v>
      </c>
    </row>
    <row r="483" spans="1:4" x14ac:dyDescent="0.3">
      <c r="A483">
        <v>0</v>
      </c>
      <c r="B483">
        <v>1.4399679000000001</v>
      </c>
      <c r="C483">
        <v>0.12</v>
      </c>
      <c r="D483">
        <v>1.4399679000000001</v>
      </c>
    </row>
    <row r="484" spans="1:4" x14ac:dyDescent="0.3">
      <c r="A484">
        <v>0</v>
      </c>
      <c r="B484">
        <v>1.9599625000000001</v>
      </c>
      <c r="C484">
        <v>0.14000000000000001</v>
      </c>
      <c r="D484">
        <v>1.9599625000000001</v>
      </c>
    </row>
    <row r="485" spans="1:4" x14ac:dyDescent="0.3">
      <c r="A485">
        <v>0</v>
      </c>
      <c r="B485">
        <v>2.5599571999999999</v>
      </c>
      <c r="C485">
        <v>0.16</v>
      </c>
      <c r="D485">
        <v>2.5599571999999999</v>
      </c>
    </row>
    <row r="486" spans="1:4" x14ac:dyDescent="0.3">
      <c r="A486">
        <v>0</v>
      </c>
      <c r="B486">
        <v>3.2399518</v>
      </c>
      <c r="C486">
        <v>0.18</v>
      </c>
      <c r="D486">
        <v>3.2399518</v>
      </c>
    </row>
    <row r="487" spans="1:4" x14ac:dyDescent="0.3">
      <c r="A487">
        <v>0</v>
      </c>
      <c r="B487">
        <v>3.9999463999999998</v>
      </c>
      <c r="C487">
        <v>0.2</v>
      </c>
      <c r="D487">
        <v>3.9999463999999998</v>
      </c>
    </row>
    <row r="488" spans="1:4" x14ac:dyDescent="0.3">
      <c r="A488">
        <v>0</v>
      </c>
      <c r="B488">
        <v>4.8399409999999996</v>
      </c>
      <c r="C488">
        <v>0.22</v>
      </c>
      <c r="D488">
        <v>4.8399409999999996</v>
      </c>
    </row>
    <row r="489" spans="1:4" x14ac:dyDescent="0.3">
      <c r="A489">
        <v>0</v>
      </c>
      <c r="B489">
        <v>5.7599356000000004</v>
      </c>
      <c r="C489">
        <v>0.24</v>
      </c>
      <c r="D489">
        <v>5.7599356000000004</v>
      </c>
    </row>
    <row r="490" spans="1:4" x14ac:dyDescent="0.3">
      <c r="A490">
        <v>0</v>
      </c>
      <c r="B490">
        <v>6.7599302000000003</v>
      </c>
      <c r="C490">
        <v>0.26</v>
      </c>
      <c r="D490">
        <v>6.7599302000000003</v>
      </c>
    </row>
    <row r="491" spans="1:4" x14ac:dyDescent="0.3">
      <c r="A491">
        <v>0</v>
      </c>
      <c r="B491">
        <v>7.8399248999999998</v>
      </c>
      <c r="C491">
        <v>0.28000000000000003</v>
      </c>
      <c r="D491">
        <v>7.8399248999999998</v>
      </c>
    </row>
    <row r="492" spans="1:4" x14ac:dyDescent="0.3">
      <c r="A492">
        <v>0</v>
      </c>
      <c r="B492">
        <v>8.9999195000000007</v>
      </c>
      <c r="C492">
        <v>0.3</v>
      </c>
      <c r="D492">
        <v>8.9999195000000007</v>
      </c>
    </row>
    <row r="493" spans="1:4" x14ac:dyDescent="0.3">
      <c r="A493">
        <v>0</v>
      </c>
      <c r="B493">
        <v>10.2399141</v>
      </c>
      <c r="C493">
        <v>0.32</v>
      </c>
      <c r="D493">
        <v>10.2399141</v>
      </c>
    </row>
    <row r="494" spans="1:4" x14ac:dyDescent="0.3">
      <c r="A494">
        <v>0</v>
      </c>
      <c r="B494">
        <v>11.559908699999999</v>
      </c>
      <c r="C494">
        <v>0.34</v>
      </c>
      <c r="D494">
        <v>11.559908699999999</v>
      </c>
    </row>
    <row r="495" spans="1:4" x14ac:dyDescent="0.3">
      <c r="A495">
        <v>0</v>
      </c>
      <c r="B495">
        <v>12.959903300000001</v>
      </c>
      <c r="C495">
        <v>0.36</v>
      </c>
      <c r="D495">
        <v>12.959903300000001</v>
      </c>
    </row>
    <row r="496" spans="1:4" x14ac:dyDescent="0.3">
      <c r="A496">
        <v>0</v>
      </c>
      <c r="B496">
        <v>14.439897999999999</v>
      </c>
      <c r="C496">
        <v>0.38</v>
      </c>
      <c r="D496">
        <v>14.439897999999999</v>
      </c>
    </row>
    <row r="497" spans="1:4" x14ac:dyDescent="0.3">
      <c r="A497">
        <v>0</v>
      </c>
      <c r="B497">
        <v>15.999892600000001</v>
      </c>
      <c r="C497">
        <v>0.4</v>
      </c>
      <c r="D497">
        <v>15.999892600000001</v>
      </c>
    </row>
    <row r="498" spans="1:4" x14ac:dyDescent="0.3">
      <c r="A498">
        <v>0</v>
      </c>
      <c r="B498">
        <v>17.6398872</v>
      </c>
      <c r="C498">
        <v>0.42</v>
      </c>
      <c r="D498">
        <v>17.6398872</v>
      </c>
    </row>
    <row r="499" spans="1:4" x14ac:dyDescent="0.3">
      <c r="A499">
        <v>0</v>
      </c>
      <c r="B499">
        <v>19.3598818</v>
      </c>
      <c r="C499">
        <v>0.44</v>
      </c>
      <c r="D499">
        <v>19.3598818</v>
      </c>
    </row>
    <row r="500" spans="1:4" x14ac:dyDescent="0.3">
      <c r="A500">
        <v>0</v>
      </c>
      <c r="B500">
        <v>21.159876400000002</v>
      </c>
      <c r="C500">
        <v>0.46</v>
      </c>
      <c r="D500">
        <v>21.159876400000002</v>
      </c>
    </row>
    <row r="501" spans="1:4" x14ac:dyDescent="0.3">
      <c r="A501">
        <v>0</v>
      </c>
      <c r="B501">
        <v>23.039871099999999</v>
      </c>
      <c r="C501">
        <v>0.48</v>
      </c>
      <c r="D501">
        <v>23.039871099999999</v>
      </c>
    </row>
    <row r="502" spans="1:4" x14ac:dyDescent="0.3">
      <c r="A502">
        <v>0</v>
      </c>
      <c r="B502">
        <v>24.999865700000001</v>
      </c>
      <c r="C502">
        <v>0.5</v>
      </c>
      <c r="D502">
        <v>24.999865700000001</v>
      </c>
    </row>
    <row r="503" spans="1:4" x14ac:dyDescent="0.3">
      <c r="A503">
        <v>0</v>
      </c>
      <c r="B503">
        <v>27.039860300000001</v>
      </c>
      <c r="C503">
        <v>0.52</v>
      </c>
      <c r="D503">
        <v>27.039860300000001</v>
      </c>
    </row>
    <row r="504" spans="1:4" x14ac:dyDescent="0.3">
      <c r="A504">
        <v>0</v>
      </c>
      <c r="B504">
        <v>29.159854899999999</v>
      </c>
      <c r="C504">
        <v>0.54</v>
      </c>
      <c r="D504">
        <v>29.159854899999999</v>
      </c>
    </row>
    <row r="505" spans="1:4" x14ac:dyDescent="0.3">
      <c r="A505">
        <v>0</v>
      </c>
      <c r="B505">
        <v>31.359849499999999</v>
      </c>
      <c r="C505">
        <v>0.56000000000000005</v>
      </c>
      <c r="D505">
        <v>31.359849499999999</v>
      </c>
    </row>
    <row r="506" spans="1:4" x14ac:dyDescent="0.3">
      <c r="A506">
        <v>0</v>
      </c>
      <c r="B506">
        <v>33.639844099999998</v>
      </c>
      <c r="C506">
        <v>0.57999999999999996</v>
      </c>
      <c r="D506">
        <v>33.639844099999998</v>
      </c>
    </row>
    <row r="507" spans="1:4" x14ac:dyDescent="0.3">
      <c r="A507">
        <v>0</v>
      </c>
      <c r="B507">
        <v>35.999838799999999</v>
      </c>
      <c r="C507">
        <v>0.6</v>
      </c>
      <c r="D507">
        <v>35.999838799999999</v>
      </c>
    </row>
    <row r="508" spans="1:4" x14ac:dyDescent="0.3">
      <c r="A508">
        <v>0</v>
      </c>
      <c r="B508">
        <v>38.439833399999998</v>
      </c>
      <c r="C508">
        <v>0.62</v>
      </c>
      <c r="D508">
        <v>38.439833399999998</v>
      </c>
    </row>
    <row r="509" spans="1:4" x14ac:dyDescent="0.3">
      <c r="A509">
        <v>0</v>
      </c>
      <c r="B509">
        <v>40.959828000000002</v>
      </c>
      <c r="C509">
        <v>0.64</v>
      </c>
      <c r="D509">
        <v>40.959828000000002</v>
      </c>
    </row>
    <row r="510" spans="1:4" x14ac:dyDescent="0.3">
      <c r="A510">
        <v>0</v>
      </c>
      <c r="B510">
        <v>43.559822599999997</v>
      </c>
      <c r="C510">
        <v>0.66</v>
      </c>
      <c r="D510">
        <v>43.559822599999997</v>
      </c>
    </row>
    <row r="511" spans="1:4" x14ac:dyDescent="0.3">
      <c r="A511">
        <v>0</v>
      </c>
      <c r="B511">
        <v>46.239817199999997</v>
      </c>
      <c r="C511">
        <v>0.68</v>
      </c>
      <c r="D511">
        <v>46.239817199999997</v>
      </c>
    </row>
    <row r="512" spans="1:4" x14ac:dyDescent="0.3">
      <c r="A512">
        <v>0</v>
      </c>
      <c r="B512">
        <v>48.999811899999997</v>
      </c>
      <c r="C512">
        <v>0.7</v>
      </c>
      <c r="D512">
        <v>48.999811899999997</v>
      </c>
    </row>
    <row r="513" spans="1:4" x14ac:dyDescent="0.3">
      <c r="A513">
        <v>0</v>
      </c>
      <c r="B513">
        <v>51.839806500000002</v>
      </c>
      <c r="C513">
        <v>0.72</v>
      </c>
      <c r="D513">
        <v>51.839806500000002</v>
      </c>
    </row>
    <row r="514" spans="1:4" x14ac:dyDescent="0.3">
      <c r="A514">
        <v>0</v>
      </c>
      <c r="B514">
        <v>54.759801099999997</v>
      </c>
      <c r="C514">
        <v>0.74</v>
      </c>
      <c r="D514">
        <v>54.759801099999997</v>
      </c>
    </row>
    <row r="515" spans="1:4" x14ac:dyDescent="0.3">
      <c r="A515">
        <v>0</v>
      </c>
      <c r="B515">
        <v>57.759795699999998</v>
      </c>
      <c r="C515">
        <v>0.76</v>
      </c>
      <c r="D515">
        <v>57.759795699999998</v>
      </c>
    </row>
    <row r="516" spans="1:4" x14ac:dyDescent="0.3">
      <c r="A516">
        <v>0</v>
      </c>
      <c r="B516">
        <v>60.839790299999997</v>
      </c>
      <c r="C516">
        <v>0.78</v>
      </c>
      <c r="D516">
        <v>60.839790299999997</v>
      </c>
    </row>
    <row r="517" spans="1:4" x14ac:dyDescent="0.3">
      <c r="A517">
        <v>0</v>
      </c>
      <c r="B517">
        <v>63.999785000000003</v>
      </c>
      <c r="C517">
        <v>0.8</v>
      </c>
      <c r="D517">
        <v>63.999785000000003</v>
      </c>
    </row>
    <row r="518" spans="1:4" x14ac:dyDescent="0.3">
      <c r="A518">
        <v>0</v>
      </c>
      <c r="B518">
        <v>67.239779600000006</v>
      </c>
      <c r="C518">
        <v>0.82</v>
      </c>
      <c r="D518">
        <v>67.239779600000006</v>
      </c>
    </row>
    <row r="519" spans="1:4" x14ac:dyDescent="0.3">
      <c r="A519">
        <v>0</v>
      </c>
      <c r="B519">
        <v>70.559774200000007</v>
      </c>
      <c r="C519">
        <v>0.84</v>
      </c>
      <c r="D519">
        <v>70.559774200000007</v>
      </c>
    </row>
    <row r="520" spans="1:4" x14ac:dyDescent="0.3">
      <c r="A520">
        <v>0</v>
      </c>
      <c r="B520">
        <v>73.959768800000006</v>
      </c>
      <c r="C520">
        <v>0.86</v>
      </c>
      <c r="D520">
        <v>73.959768800000006</v>
      </c>
    </row>
    <row r="521" spans="1:4" x14ac:dyDescent="0.3">
      <c r="A521">
        <v>0</v>
      </c>
      <c r="B521">
        <v>77.439763400000004</v>
      </c>
      <c r="C521">
        <v>0.88</v>
      </c>
      <c r="D521">
        <v>77.439763400000004</v>
      </c>
    </row>
    <row r="522" spans="1:4" x14ac:dyDescent="0.3">
      <c r="A522">
        <v>0</v>
      </c>
      <c r="B522">
        <v>80.999758</v>
      </c>
      <c r="C522">
        <v>0.9</v>
      </c>
      <c r="D522">
        <v>80.999758</v>
      </c>
    </row>
    <row r="523" spans="1:4" x14ac:dyDescent="0.3">
      <c r="A523">
        <v>0</v>
      </c>
      <c r="B523">
        <v>84.639752700000003</v>
      </c>
      <c r="C523">
        <v>0.92</v>
      </c>
      <c r="D523">
        <v>84.639752700000003</v>
      </c>
    </row>
    <row r="524" spans="1:4" x14ac:dyDescent="0.3">
      <c r="A524">
        <v>0</v>
      </c>
      <c r="B524">
        <v>88.359747299999995</v>
      </c>
      <c r="C524">
        <v>0.94</v>
      </c>
      <c r="D524">
        <v>88.359747299999995</v>
      </c>
    </row>
    <row r="525" spans="1:4" x14ac:dyDescent="0.3">
      <c r="A525">
        <v>0</v>
      </c>
      <c r="B525">
        <v>92.1597419</v>
      </c>
      <c r="C525">
        <v>0.96</v>
      </c>
      <c r="D525">
        <v>92.1597419</v>
      </c>
    </row>
    <row r="526" spans="1:4" x14ac:dyDescent="0.3">
      <c r="A526">
        <v>0</v>
      </c>
      <c r="B526">
        <v>96.039736500000004</v>
      </c>
      <c r="C526">
        <v>0.98</v>
      </c>
      <c r="D526">
        <v>96.039736500000004</v>
      </c>
    </row>
    <row r="527" spans="1:4" x14ac:dyDescent="0.3">
      <c r="A527">
        <v>0</v>
      </c>
      <c r="B527">
        <v>99.999731100000005</v>
      </c>
      <c r="C527">
        <v>1</v>
      </c>
      <c r="D527">
        <v>99.999731100000005</v>
      </c>
    </row>
    <row r="528" spans="1:4" x14ac:dyDescent="0.3">
      <c r="A528" t="s">
        <v>18</v>
      </c>
    </row>
    <row r="529" spans="1:4" x14ac:dyDescent="0.3">
      <c r="A529">
        <v>0</v>
      </c>
      <c r="B529">
        <v>100.8222792</v>
      </c>
      <c r="C529">
        <v>-1</v>
      </c>
      <c r="D529">
        <v>100.8222792</v>
      </c>
    </row>
    <row r="530" spans="1:4" x14ac:dyDescent="0.3">
      <c r="A530">
        <v>0</v>
      </c>
      <c r="B530">
        <v>100.7063127</v>
      </c>
      <c r="C530">
        <v>-0.98</v>
      </c>
      <c r="D530">
        <v>100.7063127</v>
      </c>
    </row>
    <row r="531" spans="1:4" x14ac:dyDescent="0.3">
      <c r="A531">
        <v>0</v>
      </c>
      <c r="B531">
        <v>100.4315047</v>
      </c>
      <c r="C531">
        <v>-0.96</v>
      </c>
      <c r="D531">
        <v>100.4315047</v>
      </c>
    </row>
    <row r="532" spans="1:4" x14ac:dyDescent="0.3">
      <c r="A532">
        <v>0</v>
      </c>
      <c r="B532">
        <v>99.998422599999998</v>
      </c>
      <c r="C532">
        <v>-0.94</v>
      </c>
      <c r="D532">
        <v>99.998422599999998</v>
      </c>
    </row>
    <row r="533" spans="1:4" x14ac:dyDescent="0.3">
      <c r="A533">
        <v>0</v>
      </c>
      <c r="B533">
        <v>99.408017799999996</v>
      </c>
      <c r="C533">
        <v>-0.92</v>
      </c>
      <c r="D533">
        <v>99.408017799999996</v>
      </c>
    </row>
    <row r="534" spans="1:4" x14ac:dyDescent="0.3">
      <c r="A534">
        <v>0</v>
      </c>
      <c r="B534">
        <v>98.661625700000002</v>
      </c>
      <c r="C534">
        <v>-0.9</v>
      </c>
      <c r="D534">
        <v>98.661625700000002</v>
      </c>
    </row>
    <row r="535" spans="1:4" x14ac:dyDescent="0.3">
      <c r="A535">
        <v>0</v>
      </c>
      <c r="B535">
        <v>97.760965900000002</v>
      </c>
      <c r="C535">
        <v>-0.88</v>
      </c>
      <c r="D535">
        <v>97.760965900000002</v>
      </c>
    </row>
    <row r="536" spans="1:4" x14ac:dyDescent="0.3">
      <c r="A536">
        <v>0</v>
      </c>
      <c r="B536">
        <v>96.708141699999999</v>
      </c>
      <c r="C536">
        <v>-0.86</v>
      </c>
      <c r="D536">
        <v>96.708141699999999</v>
      </c>
    </row>
    <row r="537" spans="1:4" x14ac:dyDescent="0.3">
      <c r="A537">
        <v>0</v>
      </c>
      <c r="B537">
        <v>95.505640499999998</v>
      </c>
      <c r="C537">
        <v>-0.84</v>
      </c>
      <c r="D537">
        <v>95.505640499999998</v>
      </c>
    </row>
    <row r="538" spans="1:4" x14ac:dyDescent="0.3">
      <c r="A538">
        <v>0</v>
      </c>
      <c r="B538">
        <v>94.156333900000007</v>
      </c>
      <c r="C538">
        <v>-0.82</v>
      </c>
      <c r="D538">
        <v>94.156333900000007</v>
      </c>
    </row>
    <row r="539" spans="1:4" x14ac:dyDescent="0.3">
      <c r="A539">
        <v>0</v>
      </c>
      <c r="B539">
        <v>92.663477200000003</v>
      </c>
      <c r="C539">
        <v>-0.8</v>
      </c>
      <c r="D539">
        <v>92.663477200000003</v>
      </c>
    </row>
    <row r="540" spans="1:4" x14ac:dyDescent="0.3">
      <c r="A540">
        <v>0</v>
      </c>
      <c r="B540">
        <v>91.030709799999997</v>
      </c>
      <c r="C540">
        <v>-0.78</v>
      </c>
      <c r="D540">
        <v>91.030709799999997</v>
      </c>
    </row>
    <row r="541" spans="1:4" x14ac:dyDescent="0.3">
      <c r="A541">
        <v>0</v>
      </c>
      <c r="B541">
        <v>89.2620553</v>
      </c>
      <c r="C541">
        <v>-0.76</v>
      </c>
      <c r="D541">
        <v>89.2620553</v>
      </c>
    </row>
    <row r="542" spans="1:4" x14ac:dyDescent="0.3">
      <c r="A542">
        <v>0</v>
      </c>
      <c r="B542">
        <v>87.361920999999995</v>
      </c>
      <c r="C542">
        <v>-0.74</v>
      </c>
      <c r="D542">
        <v>87.361920999999995</v>
      </c>
    </row>
    <row r="543" spans="1:4" x14ac:dyDescent="0.3">
      <c r="A543">
        <v>0</v>
      </c>
      <c r="B543">
        <v>85.335098500000001</v>
      </c>
      <c r="C543">
        <v>-0.72</v>
      </c>
      <c r="D543">
        <v>85.335098500000001</v>
      </c>
    </row>
    <row r="544" spans="1:4" x14ac:dyDescent="0.3">
      <c r="A544">
        <v>0</v>
      </c>
      <c r="B544">
        <v>83.186762999999999</v>
      </c>
      <c r="C544">
        <v>-0.7</v>
      </c>
      <c r="D544">
        <v>83.186762999999999</v>
      </c>
    </row>
    <row r="545" spans="1:4" x14ac:dyDescent="0.3">
      <c r="A545">
        <v>0</v>
      </c>
      <c r="B545">
        <v>80.922474100000002</v>
      </c>
      <c r="C545">
        <v>-0.68</v>
      </c>
      <c r="D545">
        <v>80.922474100000002</v>
      </c>
    </row>
    <row r="546" spans="1:4" x14ac:dyDescent="0.3">
      <c r="A546">
        <v>0</v>
      </c>
      <c r="B546">
        <v>78.548175099999995</v>
      </c>
      <c r="C546">
        <v>-0.66</v>
      </c>
      <c r="D546">
        <v>78.548175099999995</v>
      </c>
    </row>
    <row r="547" spans="1:4" x14ac:dyDescent="0.3">
      <c r="A547">
        <v>0</v>
      </c>
      <c r="B547">
        <v>76.070193599999996</v>
      </c>
      <c r="C547">
        <v>-0.64</v>
      </c>
      <c r="D547">
        <v>76.070193599999996</v>
      </c>
    </row>
    <row r="548" spans="1:4" x14ac:dyDescent="0.3">
      <c r="A548">
        <v>0</v>
      </c>
      <c r="B548">
        <v>73.495240999999993</v>
      </c>
      <c r="C548">
        <v>-0.62</v>
      </c>
      <c r="D548">
        <v>73.495240999999993</v>
      </c>
    </row>
    <row r="549" spans="1:4" x14ac:dyDescent="0.3">
      <c r="A549">
        <v>0</v>
      </c>
      <c r="B549">
        <v>70.830412600000002</v>
      </c>
      <c r="C549">
        <v>-0.6</v>
      </c>
      <c r="D549">
        <v>70.830412600000002</v>
      </c>
    </row>
    <row r="550" spans="1:4" x14ac:dyDescent="0.3">
      <c r="A550">
        <v>0</v>
      </c>
      <c r="B550">
        <v>68.083188000000007</v>
      </c>
      <c r="C550">
        <v>-0.57999999999999996</v>
      </c>
      <c r="D550">
        <v>68.083188000000007</v>
      </c>
    </row>
    <row r="551" spans="1:4" x14ac:dyDescent="0.3">
      <c r="A551">
        <v>0</v>
      </c>
      <c r="B551">
        <v>65.261430500000003</v>
      </c>
      <c r="C551">
        <v>-0.56000000000000005</v>
      </c>
      <c r="D551">
        <v>65.261430500000003</v>
      </c>
    </row>
    <row r="552" spans="1:4" x14ac:dyDescent="0.3">
      <c r="A552">
        <v>0</v>
      </c>
      <c r="B552">
        <v>62.373387700000002</v>
      </c>
      <c r="C552">
        <v>-0.54</v>
      </c>
      <c r="D552">
        <v>62.373387700000002</v>
      </c>
    </row>
    <row r="553" spans="1:4" x14ac:dyDescent="0.3">
      <c r="A553">
        <v>0</v>
      </c>
      <c r="B553">
        <v>59.427690900000002</v>
      </c>
      <c r="C553">
        <v>-0.52</v>
      </c>
      <c r="D553">
        <v>59.427690900000002</v>
      </c>
    </row>
    <row r="554" spans="1:4" x14ac:dyDescent="0.3">
      <c r="A554">
        <v>0</v>
      </c>
      <c r="B554">
        <v>56.433355499999998</v>
      </c>
      <c r="C554">
        <v>-0.5</v>
      </c>
      <c r="D554">
        <v>56.433355499999998</v>
      </c>
    </row>
    <row r="555" spans="1:4" x14ac:dyDescent="0.3">
      <c r="A555">
        <v>0</v>
      </c>
      <c r="B555">
        <v>53.399781099999998</v>
      </c>
      <c r="C555">
        <v>-0.48</v>
      </c>
      <c r="D555">
        <v>53.399781099999998</v>
      </c>
    </row>
    <row r="556" spans="1:4" x14ac:dyDescent="0.3">
      <c r="A556">
        <v>0</v>
      </c>
      <c r="B556">
        <v>50.336751</v>
      </c>
      <c r="C556">
        <v>-0.46</v>
      </c>
      <c r="D556">
        <v>50.336751</v>
      </c>
    </row>
    <row r="557" spans="1:4" x14ac:dyDescent="0.3">
      <c r="A557">
        <v>0</v>
      </c>
      <c r="B557">
        <v>47.254432700000002</v>
      </c>
      <c r="C557">
        <v>-0.44</v>
      </c>
      <c r="D557">
        <v>47.254432700000002</v>
      </c>
    </row>
    <row r="558" spans="1:4" x14ac:dyDescent="0.3">
      <c r="A558">
        <v>0</v>
      </c>
      <c r="B558">
        <v>44.163377599999997</v>
      </c>
      <c r="C558">
        <v>-0.42</v>
      </c>
      <c r="D558">
        <v>44.163377599999997</v>
      </c>
    </row>
    <row r="559" spans="1:4" x14ac:dyDescent="0.3">
      <c r="A559">
        <v>0</v>
      </c>
      <c r="B559">
        <v>41.0745212</v>
      </c>
      <c r="C559">
        <v>-0.4</v>
      </c>
      <c r="D559">
        <v>41.0745212</v>
      </c>
    </row>
    <row r="560" spans="1:4" x14ac:dyDescent="0.3">
      <c r="A560">
        <v>0</v>
      </c>
      <c r="B560">
        <v>37.9991828</v>
      </c>
      <c r="C560">
        <v>-0.38</v>
      </c>
      <c r="D560">
        <v>37.9991828</v>
      </c>
    </row>
    <row r="561" spans="1:4" x14ac:dyDescent="0.3">
      <c r="A561">
        <v>0</v>
      </c>
      <c r="B561">
        <v>34.949066000000002</v>
      </c>
      <c r="C561">
        <v>-0.36</v>
      </c>
      <c r="D561">
        <v>34.949066000000002</v>
      </c>
    </row>
    <row r="562" spans="1:4" x14ac:dyDescent="0.3">
      <c r="A562">
        <v>0</v>
      </c>
      <c r="B562">
        <v>31.9362581</v>
      </c>
      <c r="C562">
        <v>-0.34</v>
      </c>
      <c r="D562">
        <v>31.9362581</v>
      </c>
    </row>
    <row r="563" spans="1:4" x14ac:dyDescent="0.3">
      <c r="A563">
        <v>0</v>
      </c>
      <c r="B563">
        <v>28.973230600000001</v>
      </c>
      <c r="C563">
        <v>-0.32</v>
      </c>
      <c r="D563">
        <v>28.973230600000001</v>
      </c>
    </row>
    <row r="564" spans="1:4" x14ac:dyDescent="0.3">
      <c r="A564">
        <v>0</v>
      </c>
      <c r="B564">
        <v>26.072838999999998</v>
      </c>
      <c r="C564">
        <v>-0.3</v>
      </c>
      <c r="D564">
        <v>26.072838999999998</v>
      </c>
    </row>
    <row r="565" spans="1:4" x14ac:dyDescent="0.3">
      <c r="A565">
        <v>0</v>
      </c>
      <c r="B565">
        <v>23.248322600000002</v>
      </c>
      <c r="C565">
        <v>-0.28000000000000003</v>
      </c>
      <c r="D565">
        <v>23.248322600000002</v>
      </c>
    </row>
    <row r="566" spans="1:4" x14ac:dyDescent="0.3">
      <c r="A566">
        <v>0</v>
      </c>
      <c r="B566">
        <v>20.513304900000001</v>
      </c>
      <c r="C566">
        <v>-0.26</v>
      </c>
      <c r="D566">
        <v>20.513304900000001</v>
      </c>
    </row>
    <row r="567" spans="1:4" x14ac:dyDescent="0.3">
      <c r="A567">
        <v>0</v>
      </c>
      <c r="B567">
        <v>17.881793399999999</v>
      </c>
      <c r="C567">
        <v>-0.24</v>
      </c>
      <c r="D567">
        <v>17.881793399999999</v>
      </c>
    </row>
    <row r="568" spans="1:4" x14ac:dyDescent="0.3">
      <c r="A568">
        <v>0</v>
      </c>
      <c r="B568">
        <v>15.368179400000001</v>
      </c>
      <c r="C568">
        <v>-0.22</v>
      </c>
      <c r="D568">
        <v>15.368179400000001</v>
      </c>
    </row>
    <row r="569" spans="1:4" x14ac:dyDescent="0.3">
      <c r="A569">
        <v>0</v>
      </c>
      <c r="B569">
        <v>12.9872385</v>
      </c>
      <c r="C569">
        <v>-0.2</v>
      </c>
      <c r="D569">
        <v>12.9872385</v>
      </c>
    </row>
    <row r="570" spans="1:4" x14ac:dyDescent="0.3">
      <c r="A570">
        <v>0</v>
      </c>
      <c r="B570">
        <v>10.75413</v>
      </c>
      <c r="C570">
        <v>-0.18</v>
      </c>
      <c r="D570">
        <v>10.75413</v>
      </c>
    </row>
    <row r="571" spans="1:4" x14ac:dyDescent="0.3">
      <c r="A571">
        <v>0</v>
      </c>
      <c r="B571">
        <v>8.6843973000000005</v>
      </c>
      <c r="C571">
        <v>-0.16</v>
      </c>
      <c r="D571">
        <v>8.6843973000000005</v>
      </c>
    </row>
    <row r="572" spans="1:4" x14ac:dyDescent="0.3">
      <c r="A572">
        <v>0</v>
      </c>
      <c r="B572">
        <v>6.7939679999999996</v>
      </c>
      <c r="C572">
        <v>-0.14000000000000001</v>
      </c>
      <c r="D572">
        <v>6.7939679999999996</v>
      </c>
    </row>
    <row r="573" spans="1:4" x14ac:dyDescent="0.3">
      <c r="A573">
        <v>0</v>
      </c>
      <c r="B573">
        <v>5.0991533999999996</v>
      </c>
      <c r="C573">
        <v>-0.12</v>
      </c>
      <c r="D573">
        <v>5.0991533999999996</v>
      </c>
    </row>
    <row r="574" spans="1:4" x14ac:dyDescent="0.3">
      <c r="A574">
        <v>0</v>
      </c>
      <c r="B574">
        <v>3.6166491000000001</v>
      </c>
      <c r="C574">
        <v>-0.1</v>
      </c>
      <c r="D574">
        <v>3.6166491000000001</v>
      </c>
    </row>
    <row r="575" spans="1:4" x14ac:dyDescent="0.3">
      <c r="A575">
        <v>0</v>
      </c>
      <c r="B575">
        <v>2.3635343</v>
      </c>
      <c r="C575">
        <v>-0.08</v>
      </c>
      <c r="D575">
        <v>2.3635343</v>
      </c>
    </row>
    <row r="576" spans="1:4" x14ac:dyDescent="0.3">
      <c r="A576">
        <v>0</v>
      </c>
      <c r="B576">
        <v>1.3572725999999999</v>
      </c>
      <c r="C576">
        <v>-0.06</v>
      </c>
      <c r="D576">
        <v>1.3572725999999999</v>
      </c>
    </row>
    <row r="577" spans="1:4" x14ac:dyDescent="0.3">
      <c r="A577">
        <v>0</v>
      </c>
      <c r="B577">
        <v>0.61571140000000002</v>
      </c>
      <c r="C577">
        <v>-0.04</v>
      </c>
      <c r="D577">
        <v>0.61571140000000002</v>
      </c>
    </row>
    <row r="578" spans="1:4" x14ac:dyDescent="0.3">
      <c r="A578">
        <v>0</v>
      </c>
      <c r="B578">
        <v>0.1570821</v>
      </c>
      <c r="C578">
        <v>-0.02</v>
      </c>
      <c r="D578">
        <v>0.1570821</v>
      </c>
    </row>
    <row r="579" spans="1:4" x14ac:dyDescent="0.3">
      <c r="A579">
        <v>0</v>
      </c>
      <c r="B579">
        <v>1.9999999999999999E-7</v>
      </c>
      <c r="C579">
        <v>0</v>
      </c>
      <c r="D579">
        <v>1.9999999999999999E-7</v>
      </c>
    </row>
    <row r="580" spans="1:4" x14ac:dyDescent="0.3">
      <c r="A580">
        <v>0</v>
      </c>
      <c r="B580">
        <v>0.1634651</v>
      </c>
      <c r="C580">
        <v>0.02</v>
      </c>
      <c r="D580">
        <v>0.1634651</v>
      </c>
    </row>
    <row r="581" spans="1:4" x14ac:dyDescent="0.3">
      <c r="A581">
        <v>0</v>
      </c>
      <c r="B581">
        <v>0.66686020000000001</v>
      </c>
      <c r="C581">
        <v>0.04</v>
      </c>
      <c r="D581">
        <v>0.66686020000000001</v>
      </c>
    </row>
    <row r="582" spans="1:4" x14ac:dyDescent="0.3">
      <c r="A582">
        <v>0</v>
      </c>
      <c r="B582">
        <v>1.5299529999999999</v>
      </c>
      <c r="C582">
        <v>0.06</v>
      </c>
      <c r="D582">
        <v>1.5299529999999999</v>
      </c>
    </row>
    <row r="583" spans="1:4" x14ac:dyDescent="0.3">
      <c r="A583">
        <v>0</v>
      </c>
      <c r="B583">
        <v>2.7728948999999998</v>
      </c>
      <c r="C583">
        <v>0.08</v>
      </c>
      <c r="D583">
        <v>2.7728948999999998</v>
      </c>
    </row>
    <row r="584" spans="1:4" x14ac:dyDescent="0.3">
      <c r="A584">
        <v>0</v>
      </c>
      <c r="B584">
        <v>4.4162214000000004</v>
      </c>
      <c r="C584">
        <v>0.1</v>
      </c>
      <c r="D584">
        <v>4.4162214000000004</v>
      </c>
    </row>
    <row r="585" spans="1:4" x14ac:dyDescent="0.3">
      <c r="A585">
        <v>0</v>
      </c>
      <c r="B585">
        <v>6.4808517999999999</v>
      </c>
      <c r="C585">
        <v>0.12</v>
      </c>
      <c r="D585">
        <v>6.4808517999999999</v>
      </c>
    </row>
    <row r="586" spans="1:4" x14ac:dyDescent="0.3">
      <c r="A586">
        <v>0</v>
      </c>
      <c r="B586">
        <v>8.9880896000000003</v>
      </c>
      <c r="C586">
        <v>0.14000000000000001</v>
      </c>
      <c r="D586">
        <v>8.9880896000000003</v>
      </c>
    </row>
    <row r="587" spans="1:4" x14ac:dyDescent="0.3">
      <c r="A587">
        <v>0</v>
      </c>
      <c r="B587">
        <v>11.959622299999999</v>
      </c>
      <c r="C587">
        <v>0.16</v>
      </c>
      <c r="D587">
        <v>11.959622299999999</v>
      </c>
    </row>
    <row r="588" spans="1:4" x14ac:dyDescent="0.3">
      <c r="A588">
        <v>0</v>
      </c>
      <c r="B588">
        <v>15.417521300000001</v>
      </c>
      <c r="C588">
        <v>0.18</v>
      </c>
      <c r="D588">
        <v>15.417521300000001</v>
      </c>
    </row>
    <row r="589" spans="1:4" x14ac:dyDescent="0.3">
      <c r="A589">
        <v>0</v>
      </c>
      <c r="B589">
        <v>19.384242</v>
      </c>
      <c r="C589">
        <v>0.2</v>
      </c>
      <c r="D589">
        <v>19.384242</v>
      </c>
    </row>
    <row r="590" spans="1:4" x14ac:dyDescent="0.3">
      <c r="A590">
        <v>0</v>
      </c>
      <c r="B590">
        <v>23.882623800000001</v>
      </c>
      <c r="C590">
        <v>0.22</v>
      </c>
      <c r="D590">
        <v>23.882623800000001</v>
      </c>
    </row>
    <row r="591" spans="1:4" x14ac:dyDescent="0.3">
      <c r="A591">
        <v>0</v>
      </c>
      <c r="B591">
        <v>28.935890300000001</v>
      </c>
      <c r="C591">
        <v>0.24</v>
      </c>
      <c r="D591">
        <v>28.935890300000001</v>
      </c>
    </row>
    <row r="592" spans="1:4" x14ac:dyDescent="0.3">
      <c r="A592">
        <v>0</v>
      </c>
      <c r="B592">
        <v>34.567648800000001</v>
      </c>
      <c r="C592">
        <v>0.26</v>
      </c>
      <c r="D592">
        <v>34.567648800000001</v>
      </c>
    </row>
    <row r="593" spans="1:4" x14ac:dyDescent="0.3">
      <c r="A593">
        <v>0</v>
      </c>
      <c r="B593">
        <v>40.801890700000001</v>
      </c>
      <c r="C593">
        <v>0.28000000000000003</v>
      </c>
      <c r="D593">
        <v>40.801890700000001</v>
      </c>
    </row>
    <row r="594" spans="1:4" x14ac:dyDescent="0.3">
      <c r="A594">
        <v>0</v>
      </c>
      <c r="B594">
        <v>47.662991599999998</v>
      </c>
      <c r="C594">
        <v>0.3</v>
      </c>
      <c r="D594">
        <v>47.662991599999998</v>
      </c>
    </row>
    <row r="595" spans="1:4" x14ac:dyDescent="0.3">
      <c r="A595">
        <v>0</v>
      </c>
      <c r="B595">
        <v>55.175710700000003</v>
      </c>
      <c r="C595">
        <v>0.32</v>
      </c>
      <c r="D595">
        <v>55.175710700000003</v>
      </c>
    </row>
    <row r="596" spans="1:4" x14ac:dyDescent="0.3">
      <c r="A596">
        <v>0</v>
      </c>
      <c r="B596">
        <v>63.365191699999997</v>
      </c>
      <c r="C596">
        <v>0.34</v>
      </c>
      <c r="D596">
        <v>63.365191699999997</v>
      </c>
    </row>
    <row r="597" spans="1:4" x14ac:dyDescent="0.3">
      <c r="A597">
        <v>0</v>
      </c>
      <c r="B597">
        <v>72.256961799999999</v>
      </c>
      <c r="C597">
        <v>0.36</v>
      </c>
      <c r="D597">
        <v>72.256961799999999</v>
      </c>
    </row>
    <row r="598" spans="1:4" x14ac:dyDescent="0.3">
      <c r="A598">
        <v>0</v>
      </c>
      <c r="B598">
        <v>81.876932600000004</v>
      </c>
      <c r="C598">
        <v>0.38</v>
      </c>
      <c r="D598">
        <v>81.876932600000004</v>
      </c>
    </row>
    <row r="599" spans="1:4" x14ac:dyDescent="0.3">
      <c r="A599">
        <v>0</v>
      </c>
      <c r="B599">
        <v>92.251399500000005</v>
      </c>
      <c r="C599">
        <v>0.4</v>
      </c>
      <c r="D599">
        <v>92.251399500000005</v>
      </c>
    </row>
    <row r="600" spans="1:4" x14ac:dyDescent="0.3">
      <c r="A600">
        <v>0</v>
      </c>
      <c r="B600">
        <v>103.4070419</v>
      </c>
      <c r="C600">
        <v>0.42</v>
      </c>
      <c r="D600">
        <v>103.4070419</v>
      </c>
    </row>
    <row r="601" spans="1:4" x14ac:dyDescent="0.3">
      <c r="A601">
        <v>0</v>
      </c>
      <c r="B601">
        <v>115.37092319999999</v>
      </c>
      <c r="C601">
        <v>0.44</v>
      </c>
      <c r="D601">
        <v>115.37092319999999</v>
      </c>
    </row>
    <row r="602" spans="1:4" x14ac:dyDescent="0.3">
      <c r="A602">
        <v>0</v>
      </c>
      <c r="B602">
        <v>128.170491</v>
      </c>
      <c r="C602">
        <v>0.46</v>
      </c>
      <c r="D602">
        <v>128.170491</v>
      </c>
    </row>
    <row r="603" spans="1:4" x14ac:dyDescent="0.3">
      <c r="A603">
        <v>0</v>
      </c>
      <c r="B603">
        <v>141.83357649999999</v>
      </c>
      <c r="C603">
        <v>0.48</v>
      </c>
      <c r="D603">
        <v>141.83357649999999</v>
      </c>
    </row>
    <row r="604" spans="1:4" x14ac:dyDescent="0.3">
      <c r="A604">
        <v>0</v>
      </c>
      <c r="B604">
        <v>156.38839530000001</v>
      </c>
      <c r="C604">
        <v>0.5</v>
      </c>
      <c r="D604">
        <v>156.38839530000001</v>
      </c>
    </row>
    <row r="605" spans="1:4" x14ac:dyDescent="0.3">
      <c r="A605">
        <v>0</v>
      </c>
      <c r="B605">
        <v>171.86354679999999</v>
      </c>
      <c r="C605">
        <v>0.52</v>
      </c>
      <c r="D605">
        <v>171.86354679999999</v>
      </c>
    </row>
    <row r="606" spans="1:4" x14ac:dyDescent="0.3">
      <c r="A606">
        <v>0</v>
      </c>
      <c r="B606">
        <v>188.28801440000001</v>
      </c>
      <c r="C606">
        <v>0.54</v>
      </c>
      <c r="D606">
        <v>188.28801440000001</v>
      </c>
    </row>
    <row r="607" spans="1:4" x14ac:dyDescent="0.3">
      <c r="A607">
        <v>0</v>
      </c>
      <c r="B607">
        <v>205.69116560000001</v>
      </c>
      <c r="C607">
        <v>0.56000000000000005</v>
      </c>
      <c r="D607">
        <v>205.69116560000001</v>
      </c>
    </row>
    <row r="608" spans="1:4" x14ac:dyDescent="0.3">
      <c r="A608">
        <v>0</v>
      </c>
      <c r="B608">
        <v>224.10275179999999</v>
      </c>
      <c r="C608">
        <v>0.57999999999999996</v>
      </c>
      <c r="D608">
        <v>224.10275179999999</v>
      </c>
    </row>
    <row r="609" spans="1:4" x14ac:dyDescent="0.3">
      <c r="A609">
        <v>0</v>
      </c>
      <c r="B609">
        <v>243.55290840000001</v>
      </c>
      <c r="C609">
        <v>0.6</v>
      </c>
      <c r="D609">
        <v>243.55290840000001</v>
      </c>
    </row>
    <row r="610" spans="1:4" x14ac:dyDescent="0.3">
      <c r="A610">
        <v>0</v>
      </c>
      <c r="B610">
        <v>264.07215489999999</v>
      </c>
      <c r="C610">
        <v>0.62</v>
      </c>
      <c r="D610">
        <v>264.07215489999999</v>
      </c>
    </row>
    <row r="611" spans="1:4" x14ac:dyDescent="0.3">
      <c r="A611">
        <v>0</v>
      </c>
      <c r="B611">
        <v>285.69139469999999</v>
      </c>
      <c r="C611">
        <v>0.64</v>
      </c>
      <c r="D611">
        <v>285.69139469999999</v>
      </c>
    </row>
    <row r="612" spans="1:4" x14ac:dyDescent="0.3">
      <c r="A612">
        <v>0</v>
      </c>
      <c r="B612">
        <v>308.44191519999998</v>
      </c>
      <c r="C612">
        <v>0.66</v>
      </c>
      <c r="D612">
        <v>308.44191519999998</v>
      </c>
    </row>
    <row r="613" spans="1:4" x14ac:dyDescent="0.3">
      <c r="A613">
        <v>0</v>
      </c>
      <c r="B613">
        <v>332.35538789999998</v>
      </c>
      <c r="C613">
        <v>0.68</v>
      </c>
      <c r="D613">
        <v>332.35538789999998</v>
      </c>
    </row>
    <row r="614" spans="1:4" x14ac:dyDescent="0.3">
      <c r="A614">
        <v>0</v>
      </c>
      <c r="B614">
        <v>357.46386819999998</v>
      </c>
      <c r="C614">
        <v>0.7</v>
      </c>
      <c r="D614">
        <v>357.46386819999998</v>
      </c>
    </row>
    <row r="615" spans="1:4" x14ac:dyDescent="0.3">
      <c r="A615">
        <v>0</v>
      </c>
      <c r="B615">
        <v>383.79979559999998</v>
      </c>
      <c r="C615">
        <v>0.72</v>
      </c>
      <c r="D615">
        <v>383.79979559999998</v>
      </c>
    </row>
    <row r="616" spans="1:4" x14ac:dyDescent="0.3">
      <c r="A616">
        <v>0</v>
      </c>
      <c r="B616">
        <v>411.39599349999997</v>
      </c>
      <c r="C616">
        <v>0.74</v>
      </c>
      <c r="D616">
        <v>411.39599349999997</v>
      </c>
    </row>
    <row r="617" spans="1:4" x14ac:dyDescent="0.3">
      <c r="A617">
        <v>0</v>
      </c>
      <c r="B617">
        <v>440.28566919999997</v>
      </c>
      <c r="C617">
        <v>0.76</v>
      </c>
      <c r="D617">
        <v>440.28566919999997</v>
      </c>
    </row>
    <row r="618" spans="1:4" x14ac:dyDescent="0.3">
      <c r="A618">
        <v>0</v>
      </c>
      <c r="B618">
        <v>470.50241440000002</v>
      </c>
      <c r="C618">
        <v>0.78</v>
      </c>
      <c r="D618">
        <v>470.50241440000002</v>
      </c>
    </row>
    <row r="619" spans="1:4" x14ac:dyDescent="0.3">
      <c r="A619">
        <v>0</v>
      </c>
      <c r="B619">
        <v>502.08020429999999</v>
      </c>
      <c r="C619">
        <v>0.8</v>
      </c>
      <c r="D619">
        <v>502.08020429999999</v>
      </c>
    </row>
    <row r="620" spans="1:4" x14ac:dyDescent="0.3">
      <c r="A620">
        <v>0</v>
      </c>
      <c r="B620">
        <v>535.05339839999999</v>
      </c>
      <c r="C620">
        <v>0.82</v>
      </c>
      <c r="D620">
        <v>535.05339839999999</v>
      </c>
    </row>
    <row r="621" spans="1:4" x14ac:dyDescent="0.3">
      <c r="A621">
        <v>0</v>
      </c>
      <c r="B621">
        <v>569.45674020000001</v>
      </c>
      <c r="C621">
        <v>0.84</v>
      </c>
      <c r="D621">
        <v>569.45674020000001</v>
      </c>
    </row>
    <row r="622" spans="1:4" x14ac:dyDescent="0.3">
      <c r="A622">
        <v>0</v>
      </c>
      <c r="B622">
        <v>605.32535719999998</v>
      </c>
      <c r="C622">
        <v>0.86</v>
      </c>
      <c r="D622">
        <v>605.32535719999998</v>
      </c>
    </row>
    <row r="623" spans="1:4" x14ac:dyDescent="0.3">
      <c r="A623">
        <v>0</v>
      </c>
      <c r="B623">
        <v>642.6947606</v>
      </c>
      <c r="C623">
        <v>0.88</v>
      </c>
      <c r="D623">
        <v>642.6947606</v>
      </c>
    </row>
    <row r="624" spans="1:4" x14ac:dyDescent="0.3">
      <c r="A624">
        <v>0</v>
      </c>
      <c r="B624">
        <v>681.60084600000005</v>
      </c>
      <c r="C624">
        <v>0.9</v>
      </c>
      <c r="D624">
        <v>681.60084600000005</v>
      </c>
    </row>
    <row r="625" spans="1:4" x14ac:dyDescent="0.3">
      <c r="A625">
        <v>0</v>
      </c>
      <c r="B625">
        <v>722.07989280000004</v>
      </c>
      <c r="C625">
        <v>0.92</v>
      </c>
      <c r="D625">
        <v>722.07989280000004</v>
      </c>
    </row>
    <row r="626" spans="1:4" x14ac:dyDescent="0.3">
      <c r="A626">
        <v>0</v>
      </c>
      <c r="B626">
        <v>764.1685645</v>
      </c>
      <c r="C626">
        <v>0.94</v>
      </c>
      <c r="D626">
        <v>764.1685645</v>
      </c>
    </row>
    <row r="627" spans="1:4" x14ac:dyDescent="0.3">
      <c r="A627">
        <v>0</v>
      </c>
      <c r="B627">
        <v>807.90390839999998</v>
      </c>
      <c r="C627">
        <v>0.96</v>
      </c>
      <c r="D627">
        <v>807.90390839999998</v>
      </c>
    </row>
    <row r="628" spans="1:4" x14ac:dyDescent="0.3">
      <c r="A628">
        <v>0</v>
      </c>
      <c r="B628">
        <v>853.32335609999996</v>
      </c>
      <c r="C628">
        <v>0.98</v>
      </c>
      <c r="D628">
        <v>853.32335609999996</v>
      </c>
    </row>
    <row r="629" spans="1:4" x14ac:dyDescent="0.3">
      <c r="A629">
        <v>0</v>
      </c>
      <c r="B629">
        <v>900.46472289999997</v>
      </c>
      <c r="C629">
        <v>1</v>
      </c>
      <c r="D629">
        <v>900.46472289999997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zoomScale="90" zoomScaleNormal="90" workbookViewId="0">
      <selection activeCell="B56" sqref="B56"/>
    </sheetView>
  </sheetViews>
  <sheetFormatPr defaultRowHeight="14.4" x14ac:dyDescent="0.3"/>
  <cols>
    <col min="2" max="2" width="10.21875" customWidth="1"/>
    <col min="5" max="5" width="13" customWidth="1"/>
  </cols>
  <sheetData>
    <row r="1" spans="1:5" x14ac:dyDescent="0.3">
      <c r="A1" t="s">
        <v>30</v>
      </c>
    </row>
    <row r="2" spans="1:5" x14ac:dyDescent="0.3">
      <c r="A2" t="s">
        <v>31</v>
      </c>
    </row>
    <row r="3" spans="1:5" x14ac:dyDescent="0.3">
      <c r="A3" t="s">
        <v>20</v>
      </c>
      <c r="B3" s="4" t="s">
        <v>22</v>
      </c>
      <c r="C3" s="3" t="s">
        <v>23</v>
      </c>
      <c r="D3" s="3" t="s">
        <v>24</v>
      </c>
      <c r="E3" s="3" t="s">
        <v>21</v>
      </c>
    </row>
    <row r="4" spans="1:5" x14ac:dyDescent="0.3">
      <c r="A4">
        <v>1</v>
      </c>
      <c r="B4">
        <v>24.2</v>
      </c>
      <c r="C4">
        <v>-1.2</v>
      </c>
      <c r="D4">
        <v>1</v>
      </c>
      <c r="E4">
        <v>24.2</v>
      </c>
    </row>
    <row r="5" spans="1:5" x14ac:dyDescent="0.3">
      <c r="A5">
        <v>1</v>
      </c>
      <c r="B5">
        <v>385.6</v>
      </c>
      <c r="C5">
        <v>-0.2</v>
      </c>
      <c r="D5">
        <v>2</v>
      </c>
      <c r="E5">
        <v>385.6</v>
      </c>
    </row>
    <row r="6" spans="1:5" x14ac:dyDescent="0.3">
      <c r="A6">
        <v>1</v>
      </c>
      <c r="B6">
        <v>294.41127360299998</v>
      </c>
      <c r="C6">
        <v>-0.2</v>
      </c>
      <c r="D6">
        <v>1.751640364</v>
      </c>
      <c r="E6">
        <v>294.41127360299998</v>
      </c>
    </row>
    <row r="7" spans="1:5" x14ac:dyDescent="0.3">
      <c r="A7">
        <v>1</v>
      </c>
      <c r="B7">
        <v>170.07148463600001</v>
      </c>
      <c r="C7">
        <v>-0.27927642800000002</v>
      </c>
      <c r="D7">
        <v>1.375820182</v>
      </c>
      <c r="E7">
        <v>170.07148463600001</v>
      </c>
    </row>
    <row r="8" spans="1:5" x14ac:dyDescent="0.3">
      <c r="A8">
        <v>1</v>
      </c>
      <c r="B8">
        <v>44.094624250000003</v>
      </c>
      <c r="C8">
        <v>-0.73963821399999996</v>
      </c>
      <c r="D8">
        <v>1.187910091</v>
      </c>
      <c r="E8">
        <v>44.094624250000003</v>
      </c>
    </row>
    <row r="9" spans="1:5" x14ac:dyDescent="0.3">
      <c r="A9">
        <v>1</v>
      </c>
      <c r="B9">
        <v>6.2335257210000004</v>
      </c>
      <c r="C9">
        <v>-0.96981910699999996</v>
      </c>
      <c r="D9">
        <v>1.093955046</v>
      </c>
      <c r="E9">
        <v>6.2335257210000004</v>
      </c>
    </row>
    <row r="10" spans="1:5" x14ac:dyDescent="0.3">
      <c r="A10">
        <v>1</v>
      </c>
      <c r="B10">
        <v>6.038179736</v>
      </c>
      <c r="C10">
        <v>-1.0849095529999999</v>
      </c>
      <c r="D10">
        <v>1.046977523</v>
      </c>
      <c r="E10">
        <v>6.038179736</v>
      </c>
    </row>
    <row r="11" spans="1:5" x14ac:dyDescent="0.3">
      <c r="A11">
        <v>1</v>
      </c>
      <c r="B11">
        <v>4.1326725910000004</v>
      </c>
      <c r="C11">
        <v>-1.0273643299999999</v>
      </c>
      <c r="D11">
        <v>1.0704662840000001</v>
      </c>
      <c r="E11">
        <v>4.1326725910000004</v>
      </c>
    </row>
    <row r="12" spans="1:5" x14ac:dyDescent="0.3">
      <c r="A12">
        <v>1</v>
      </c>
      <c r="B12">
        <v>4.1265635439999997</v>
      </c>
      <c r="C12">
        <v>-1.026161777</v>
      </c>
      <c r="D12">
        <v>1.0675791960000001</v>
      </c>
      <c r="E12">
        <v>4.1265635439999997</v>
      </c>
    </row>
    <row r="13" spans="1:5" x14ac:dyDescent="0.3">
      <c r="A13">
        <v>1</v>
      </c>
      <c r="B13">
        <v>3.7320942499999998</v>
      </c>
      <c r="C13">
        <v>-0.89447371499999995</v>
      </c>
      <c r="D13">
        <v>0.76225947999999999</v>
      </c>
      <c r="E13">
        <v>3.7320942499999998</v>
      </c>
    </row>
    <row r="14" spans="1:5" x14ac:dyDescent="0.3">
      <c r="A14">
        <v>1</v>
      </c>
      <c r="B14">
        <v>3.236194308</v>
      </c>
      <c r="C14">
        <v>-0.73834697599999999</v>
      </c>
      <c r="D14">
        <v>0.498858945</v>
      </c>
      <c r="E14">
        <v>3.236194308</v>
      </c>
    </row>
    <row r="15" spans="1:5" x14ac:dyDescent="0.3">
      <c r="A15">
        <v>1</v>
      </c>
      <c r="B15">
        <v>3.2448487930000001</v>
      </c>
      <c r="C15">
        <v>-0.652691625</v>
      </c>
      <c r="D15">
        <v>0.35435029099999998</v>
      </c>
      <c r="E15">
        <v>3.2448487930000001</v>
      </c>
    </row>
    <row r="16" spans="1:5" x14ac:dyDescent="0.3">
      <c r="A16">
        <v>1</v>
      </c>
      <c r="B16">
        <v>7.4850138810000004</v>
      </c>
      <c r="C16">
        <v>-0.54069704600000001</v>
      </c>
      <c r="D16">
        <v>0.51843439800000002</v>
      </c>
      <c r="E16">
        <v>7.4850138810000004</v>
      </c>
    </row>
    <row r="17" spans="1:15" x14ac:dyDescent="0.3">
      <c r="A17">
        <v>1</v>
      </c>
      <c r="B17">
        <v>2.6883592539999999</v>
      </c>
      <c r="C17">
        <v>-0.63227373799999997</v>
      </c>
      <c r="D17">
        <v>0.38426469299999999</v>
      </c>
      <c r="E17">
        <v>2.6883592539999999</v>
      </c>
    </row>
    <row r="18" spans="1:15" x14ac:dyDescent="0.3">
      <c r="A18">
        <v>1</v>
      </c>
      <c r="B18">
        <v>2.6461183020000001</v>
      </c>
      <c r="C18">
        <v>-0.62206479400000003</v>
      </c>
      <c r="D18">
        <v>0.39922189400000002</v>
      </c>
      <c r="E18">
        <v>2.6461183020000001</v>
      </c>
    </row>
    <row r="19" spans="1:15" x14ac:dyDescent="0.3">
      <c r="A19">
        <v>1</v>
      </c>
      <c r="B19">
        <v>2.2120735890000001</v>
      </c>
      <c r="C19">
        <v>-0.44693513000000001</v>
      </c>
      <c r="D19">
        <v>0.16533410700000001</v>
      </c>
      <c r="E19">
        <v>2.2120735890000001</v>
      </c>
    </row>
    <row r="20" spans="1:15" x14ac:dyDescent="0.3">
      <c r="A20">
        <v>1</v>
      </c>
      <c r="B20">
        <v>2.2137460720000002</v>
      </c>
      <c r="C20">
        <v>-0.458125844</v>
      </c>
      <c r="D20">
        <v>0.18027944200000001</v>
      </c>
      <c r="E20">
        <v>2.2137460720000002</v>
      </c>
      <c r="O20" t="s">
        <v>29</v>
      </c>
    </row>
    <row r="21" spans="1:15" x14ac:dyDescent="0.3">
      <c r="A21">
        <v>1</v>
      </c>
      <c r="B21">
        <v>2.393448904</v>
      </c>
      <c r="C21">
        <v>-0.37615636899999999</v>
      </c>
      <c r="D21">
        <v>7.0808215999999993E-2</v>
      </c>
      <c r="E21">
        <v>2.393448904</v>
      </c>
    </row>
    <row r="22" spans="1:15" x14ac:dyDescent="0.3">
      <c r="A22">
        <v>1</v>
      </c>
      <c r="B22">
        <v>2.2431539310000002</v>
      </c>
      <c r="C22">
        <v>-0.41714110700000001</v>
      </c>
      <c r="D22">
        <v>0.125543829</v>
      </c>
      <c r="E22">
        <v>2.2431539310000002</v>
      </c>
      <c r="J22" t="s">
        <v>28</v>
      </c>
    </row>
    <row r="23" spans="1:15" x14ac:dyDescent="0.3">
      <c r="A23">
        <v>1</v>
      </c>
      <c r="B23">
        <v>2.0701552300000001</v>
      </c>
      <c r="C23">
        <v>-0.43215429300000002</v>
      </c>
      <c r="D23">
        <v>0.172940925</v>
      </c>
      <c r="E23">
        <v>2.0701552300000001</v>
      </c>
    </row>
    <row r="24" spans="1:15" x14ac:dyDescent="0.3">
      <c r="A24">
        <v>1</v>
      </c>
      <c r="B24">
        <v>1.71244288</v>
      </c>
      <c r="C24">
        <v>-0.29512528799999999</v>
      </c>
      <c r="D24">
        <v>6.8365710999999996E-2</v>
      </c>
      <c r="E24">
        <v>1.71244288</v>
      </c>
    </row>
    <row r="25" spans="1:15" x14ac:dyDescent="0.3">
      <c r="A25">
        <v>1</v>
      </c>
      <c r="B25">
        <v>1.663081985</v>
      </c>
      <c r="C25">
        <v>-0.26580129400000002</v>
      </c>
      <c r="D25">
        <v>4.5986777999999999E-2</v>
      </c>
      <c r="E25">
        <v>1.663081985</v>
      </c>
    </row>
    <row r="26" spans="1:15" x14ac:dyDescent="0.3">
      <c r="A26">
        <v>1</v>
      </c>
      <c r="B26">
        <v>1.6570934319999999</v>
      </c>
      <c r="C26">
        <v>-0.18262479400000001</v>
      </c>
      <c r="D26">
        <v>-1.7490295999999999E-2</v>
      </c>
      <c r="E26">
        <v>1.6570934319999999</v>
      </c>
    </row>
    <row r="27" spans="1:15" x14ac:dyDescent="0.3">
      <c r="A27">
        <v>1</v>
      </c>
      <c r="B27">
        <v>1.4546185380000001</v>
      </c>
      <c r="C27">
        <v>-0.206053929</v>
      </c>
      <c r="D27">
        <v>4.1733938999999998E-2</v>
      </c>
      <c r="E27">
        <v>1.4546185380000001</v>
      </c>
    </row>
    <row r="28" spans="1:15" x14ac:dyDescent="0.3">
      <c r="A28">
        <v>1</v>
      </c>
      <c r="B28">
        <v>1.192318759</v>
      </c>
      <c r="C28">
        <v>-8.2233484999999995E-2</v>
      </c>
      <c r="D28">
        <v>-7.7598579999999997E-3</v>
      </c>
      <c r="E28">
        <v>1.192318759</v>
      </c>
    </row>
    <row r="29" spans="1:15" x14ac:dyDescent="0.3">
      <c r="A29">
        <v>1</v>
      </c>
      <c r="B29">
        <v>1.1481238199999999</v>
      </c>
      <c r="C29">
        <v>-2.9225590999999999E-2</v>
      </c>
      <c r="D29">
        <v>-2.8948298000000001E-2</v>
      </c>
      <c r="E29">
        <v>1.1481238199999999</v>
      </c>
    </row>
    <row r="30" spans="1:15" x14ac:dyDescent="0.3">
      <c r="A30">
        <v>1</v>
      </c>
      <c r="B30">
        <v>1.3447112160000001</v>
      </c>
      <c r="C30">
        <v>5.9188578999999998E-2</v>
      </c>
      <c r="D30">
        <v>-6.4289417000000001E-2</v>
      </c>
      <c r="E30">
        <v>1.3447112160000001</v>
      </c>
    </row>
    <row r="31" spans="1:15" x14ac:dyDescent="0.3">
      <c r="A31">
        <v>1</v>
      </c>
      <c r="B31">
        <v>1.1896909600000001</v>
      </c>
      <c r="C31">
        <v>1.4981494E-2</v>
      </c>
      <c r="D31">
        <v>-4.6618857999999999E-2</v>
      </c>
      <c r="E31">
        <v>1.1896909600000001</v>
      </c>
    </row>
    <row r="32" spans="1:15" x14ac:dyDescent="0.3">
      <c r="A32">
        <v>1</v>
      </c>
      <c r="B32">
        <v>1.070208697</v>
      </c>
      <c r="C32">
        <v>-3.4154181999999998E-2</v>
      </c>
      <c r="D32">
        <v>-1.5424130000000001E-3</v>
      </c>
      <c r="E32">
        <v>1.070208697</v>
      </c>
    </row>
    <row r="33" spans="1:5" x14ac:dyDescent="0.3">
      <c r="A33">
        <v>1</v>
      </c>
      <c r="B33">
        <v>0.88759622299999996</v>
      </c>
      <c r="C33">
        <v>6.2149149000000001E-2</v>
      </c>
      <c r="D33">
        <v>-5.0996280000000001E-3</v>
      </c>
      <c r="E33">
        <v>0.88759622299999996</v>
      </c>
    </row>
    <row r="34" spans="1:5" x14ac:dyDescent="0.3">
      <c r="A34">
        <v>1</v>
      </c>
      <c r="B34">
        <v>0.71312719300000005</v>
      </c>
      <c r="C34">
        <v>0.169128947</v>
      </c>
      <c r="D34">
        <v>1.3511395000000001E-2</v>
      </c>
      <c r="E34">
        <v>0.71312719300000005</v>
      </c>
    </row>
    <row r="35" spans="1:5" x14ac:dyDescent="0.3">
      <c r="A35">
        <v>1</v>
      </c>
      <c r="B35">
        <v>0.69589331300000001</v>
      </c>
      <c r="C35">
        <v>0.26146516199999997</v>
      </c>
      <c r="D35">
        <v>2.9574908E-2</v>
      </c>
      <c r="E35">
        <v>0.69589331300000001</v>
      </c>
    </row>
    <row r="36" spans="1:5" x14ac:dyDescent="0.3">
      <c r="A36">
        <v>1</v>
      </c>
      <c r="B36">
        <v>1.022754843</v>
      </c>
      <c r="C36">
        <v>0.18900608199999999</v>
      </c>
      <c r="D36">
        <v>9.6142145999999998E-2</v>
      </c>
      <c r="E36">
        <v>1.022754843</v>
      </c>
    </row>
    <row r="37" spans="1:5" x14ac:dyDescent="0.3">
      <c r="A37">
        <v>1</v>
      </c>
      <c r="B37">
        <v>0.59816657200000001</v>
      </c>
      <c r="C37">
        <v>0.24649775199999999</v>
      </c>
      <c r="D37">
        <v>4.3325278000000002E-2</v>
      </c>
      <c r="E37">
        <v>0.59816657200000001</v>
      </c>
    </row>
    <row r="38" spans="1:5" x14ac:dyDescent="0.3">
      <c r="A38">
        <v>1</v>
      </c>
      <c r="B38">
        <v>0.58389830300000001</v>
      </c>
      <c r="C38">
        <v>0.23901404600000001</v>
      </c>
      <c r="D38">
        <v>5.0200463000000001E-2</v>
      </c>
      <c r="E38">
        <v>0.58389830300000001</v>
      </c>
    </row>
    <row r="39" spans="1:5" x14ac:dyDescent="0.3">
      <c r="A39">
        <v>1</v>
      </c>
      <c r="B39">
        <v>0.464843226</v>
      </c>
      <c r="C39">
        <v>0.32206751</v>
      </c>
      <c r="D39">
        <v>9.6481264999999997E-2</v>
      </c>
      <c r="E39">
        <v>0.464843226</v>
      </c>
    </row>
    <row r="40" spans="1:5" x14ac:dyDescent="0.3">
      <c r="A40">
        <v>1</v>
      </c>
      <c r="B40">
        <v>0.42522833999999998</v>
      </c>
      <c r="C40">
        <v>0.35858269500000001</v>
      </c>
      <c r="D40">
        <v>0.116829026</v>
      </c>
      <c r="E40">
        <v>0.42522833999999998</v>
      </c>
    </row>
    <row r="41" spans="1:5" x14ac:dyDescent="0.3">
      <c r="A41">
        <v>1</v>
      </c>
      <c r="B41">
        <v>0.40023646499999999</v>
      </c>
      <c r="C41">
        <v>0.41836701900000001</v>
      </c>
      <c r="D41">
        <v>0.150143307</v>
      </c>
      <c r="E41">
        <v>0.40023646499999999</v>
      </c>
    </row>
    <row r="42" spans="1:5" x14ac:dyDescent="0.3">
      <c r="A42">
        <v>1</v>
      </c>
      <c r="B42">
        <v>0.42094352899999998</v>
      </c>
      <c r="C42">
        <v>0.44825918199999998</v>
      </c>
      <c r="D42">
        <v>0.16680044799999999</v>
      </c>
      <c r="E42">
        <v>0.42094352899999998</v>
      </c>
    </row>
    <row r="43" spans="1:5" x14ac:dyDescent="0.3">
      <c r="A43">
        <v>1</v>
      </c>
      <c r="B43">
        <v>0.381846982</v>
      </c>
      <c r="C43">
        <v>0.39287767699999998</v>
      </c>
      <c r="D43">
        <v>0.165863502</v>
      </c>
      <c r="E43">
        <v>0.381846982</v>
      </c>
    </row>
    <row r="44" spans="1:5" x14ac:dyDescent="0.3">
      <c r="A44">
        <v>1</v>
      </c>
      <c r="B44">
        <v>0.26784045499999998</v>
      </c>
      <c r="C44">
        <v>0.48535256999999998</v>
      </c>
      <c r="D44">
        <v>0.23010957400000001</v>
      </c>
      <c r="E44">
        <v>0.26784045499999998</v>
      </c>
    </row>
    <row r="45" spans="1:5" x14ac:dyDescent="0.3">
      <c r="A45">
        <v>1</v>
      </c>
      <c r="B45">
        <v>0.14792714500000001</v>
      </c>
      <c r="C45">
        <v>0.61636627099999997</v>
      </c>
      <c r="D45">
        <v>0.38265020100000002</v>
      </c>
      <c r="E45">
        <v>0.14792714500000001</v>
      </c>
    </row>
    <row r="46" spans="1:5" x14ac:dyDescent="0.3">
      <c r="A46">
        <v>1</v>
      </c>
      <c r="B46">
        <v>0.113821093</v>
      </c>
      <c r="C46">
        <v>0.76003452400000004</v>
      </c>
      <c r="D46">
        <v>0.55393799600000004</v>
      </c>
      <c r="E46">
        <v>0.113821093</v>
      </c>
    </row>
    <row r="47" spans="1:5" x14ac:dyDescent="0.3">
      <c r="A47">
        <v>1</v>
      </c>
      <c r="B47">
        <v>9.5196484999999997E-2</v>
      </c>
      <c r="C47">
        <v>0.70239559299999998</v>
      </c>
      <c r="D47">
        <v>0.48521825299999999</v>
      </c>
      <c r="E47">
        <v>9.5196484999999997E-2</v>
      </c>
    </row>
    <row r="48" spans="1:5" x14ac:dyDescent="0.3">
      <c r="A48">
        <v>1</v>
      </c>
      <c r="B48">
        <v>0.10142757400000001</v>
      </c>
      <c r="C48">
        <v>0.74541025299999997</v>
      </c>
      <c r="D48">
        <v>0.53650227900000003</v>
      </c>
      <c r="E48">
        <v>0.10142757400000001</v>
      </c>
    </row>
    <row r="49" spans="1:5" x14ac:dyDescent="0.3">
      <c r="A49">
        <v>2</v>
      </c>
      <c r="B49">
        <v>0.101351078</v>
      </c>
      <c r="C49">
        <v>0.74541025299999997</v>
      </c>
      <c r="D49">
        <v>0.53652227900000005</v>
      </c>
      <c r="E49">
        <v>0.101351078</v>
      </c>
    </row>
    <row r="50" spans="1:5" x14ac:dyDescent="0.3">
      <c r="A50">
        <v>1</v>
      </c>
      <c r="B50">
        <v>8.0829218999999994E-2</v>
      </c>
      <c r="C50">
        <v>0.71631712199999997</v>
      </c>
      <c r="D50">
        <v>0.51123074000000002</v>
      </c>
      <c r="E50">
        <v>8.0829218999999994E-2</v>
      </c>
    </row>
    <row r="51" spans="1:5" x14ac:dyDescent="0.3">
      <c r="A51">
        <v>1</v>
      </c>
      <c r="B51">
        <v>5.7236681999999997E-2</v>
      </c>
      <c r="C51">
        <v>0.76290684799999997</v>
      </c>
      <c r="D51">
        <v>0.57882760899999997</v>
      </c>
      <c r="E51">
        <v>5.7236681999999997E-2</v>
      </c>
    </row>
    <row r="52" spans="1:5" x14ac:dyDescent="0.3">
      <c r="A52">
        <v>1</v>
      </c>
      <c r="B52">
        <v>4.8355084E-2</v>
      </c>
      <c r="C52">
        <v>0.78746311400000002</v>
      </c>
      <c r="D52">
        <v>0.61445620899999998</v>
      </c>
      <c r="E52">
        <v>4.8355084E-2</v>
      </c>
    </row>
    <row r="53" spans="1:5" x14ac:dyDescent="0.3">
      <c r="A53">
        <v>1</v>
      </c>
      <c r="B53">
        <v>4.4129315000000002E-2</v>
      </c>
      <c r="C53">
        <v>0.82303610999999999</v>
      </c>
      <c r="D53">
        <v>0.66606894299999997</v>
      </c>
      <c r="E53">
        <v>4.4129315000000002E-2</v>
      </c>
    </row>
    <row r="54" spans="1:5" x14ac:dyDescent="0.3">
      <c r="A54">
        <v>1</v>
      </c>
      <c r="B54">
        <v>2.8011090999999998E-2</v>
      </c>
      <c r="C54">
        <v>0.83582045800000004</v>
      </c>
      <c r="D54">
        <v>0.69534596299999996</v>
      </c>
      <c r="E54">
        <v>2.8011090999999998E-2</v>
      </c>
    </row>
    <row r="55" spans="1:5" x14ac:dyDescent="0.3">
      <c r="A55">
        <v>1</v>
      </c>
      <c r="B55">
        <v>1.8842017999999999E-2</v>
      </c>
      <c r="C55">
        <v>0.94564804800000002</v>
      </c>
      <c r="D55">
        <v>0.88164551599999996</v>
      </c>
      <c r="E55">
        <v>1.8842017999999999E-2</v>
      </c>
    </row>
    <row r="56" spans="1:5" x14ac:dyDescent="0.3">
      <c r="A56">
        <v>1</v>
      </c>
      <c r="B56">
        <v>1.0752088E-2</v>
      </c>
      <c r="C56">
        <v>0.90094444699999998</v>
      </c>
      <c r="D56">
        <v>0.80863481599999998</v>
      </c>
      <c r="E56">
        <v>1.0752088E-2</v>
      </c>
    </row>
    <row r="57" spans="1:5" x14ac:dyDescent="0.3">
      <c r="A57">
        <v>1</v>
      </c>
      <c r="B57">
        <v>1.2229366E-2</v>
      </c>
      <c r="C57">
        <v>0.92823338099999997</v>
      </c>
      <c r="D57">
        <v>0.85320357800000002</v>
      </c>
      <c r="E57">
        <v>1.2229366E-2</v>
      </c>
    </row>
    <row r="58" spans="1:5" x14ac:dyDescent="0.3">
      <c r="A58">
        <v>1</v>
      </c>
      <c r="B58">
        <v>8.3008060000000009E-3</v>
      </c>
      <c r="C58">
        <v>0.90917011700000006</v>
      </c>
      <c r="D58">
        <v>0.82587799200000001</v>
      </c>
      <c r="E58">
        <v>8.3008060000000009E-3</v>
      </c>
    </row>
    <row r="59" spans="1:5" x14ac:dyDescent="0.3">
      <c r="A59">
        <v>1</v>
      </c>
      <c r="B59">
        <v>4.3930030000000004E-3</v>
      </c>
      <c r="C59">
        <v>0.934733115</v>
      </c>
      <c r="D59">
        <v>0.87257171499999997</v>
      </c>
      <c r="E59">
        <v>4.3930030000000004E-3</v>
      </c>
    </row>
    <row r="60" spans="1:5" x14ac:dyDescent="0.3">
      <c r="A60">
        <v>1</v>
      </c>
      <c r="B60">
        <v>6.5587999999999996E-4</v>
      </c>
      <c r="C60">
        <v>0.99145652900000003</v>
      </c>
      <c r="D60">
        <v>0.98057174000000003</v>
      </c>
      <c r="E60">
        <v>6.5587999999999996E-4</v>
      </c>
    </row>
    <row r="61" spans="1:5" x14ac:dyDescent="0.3">
      <c r="A61">
        <v>1</v>
      </c>
      <c r="B61">
        <v>3.0522500000000001E-4</v>
      </c>
      <c r="C61">
        <v>0.98273900000000003</v>
      </c>
      <c r="D61">
        <v>0.96550608100000002</v>
      </c>
      <c r="E61">
        <v>3.0522500000000001E-4</v>
      </c>
    </row>
    <row r="62" spans="1:5" x14ac:dyDescent="0.3">
      <c r="A62">
        <v>1</v>
      </c>
      <c r="B62">
        <v>1.31469E-4</v>
      </c>
      <c r="C62">
        <v>0.98871838700000003</v>
      </c>
      <c r="D62">
        <v>0.97735926200000001</v>
      </c>
      <c r="E62">
        <v>1.31469E-4</v>
      </c>
    </row>
    <row r="63" spans="1:5" x14ac:dyDescent="0.3">
      <c r="A63">
        <v>1</v>
      </c>
      <c r="B63">
        <v>5.3461999999999997E-5</v>
      </c>
      <c r="C63">
        <v>0.99268822000000001</v>
      </c>
      <c r="D63">
        <v>0.985429</v>
      </c>
      <c r="E63">
        <v>5.3461999999999997E-5</v>
      </c>
    </row>
    <row r="64" spans="1:5" x14ac:dyDescent="0.3">
      <c r="A64">
        <v>1</v>
      </c>
      <c r="B64">
        <v>4.1003E-5</v>
      </c>
      <c r="C64">
        <v>0.99359946899999996</v>
      </c>
      <c r="D64">
        <v>0.98722093499999997</v>
      </c>
      <c r="E64">
        <v>4.1003E-5</v>
      </c>
    </row>
    <row r="65" spans="1:5" x14ac:dyDescent="0.3">
      <c r="A65">
        <v>1</v>
      </c>
      <c r="B65">
        <v>1.8121000000000001E-5</v>
      </c>
      <c r="C65">
        <v>1.0029978260000001</v>
      </c>
      <c r="D65">
        <v>1.0057024219999999</v>
      </c>
      <c r="E65">
        <v>1.8121000000000001E-5</v>
      </c>
    </row>
    <row r="66" spans="1:5" x14ac:dyDescent="0.3">
      <c r="A66">
        <v>1</v>
      </c>
      <c r="B66">
        <v>9.4831000000000001E-5</v>
      </c>
      <c r="C66">
        <v>1.008152629</v>
      </c>
      <c r="D66">
        <v>1.0158391330000001</v>
      </c>
      <c r="E66">
        <v>9.4831000000000001E-5</v>
      </c>
    </row>
    <row r="67" spans="1:5" x14ac:dyDescent="0.3">
      <c r="A67">
        <v>1</v>
      </c>
      <c r="B67">
        <v>4.7956E-5</v>
      </c>
      <c r="C67">
        <v>1.0055752280000001</v>
      </c>
      <c r="D67">
        <v>1.0107707770000001</v>
      </c>
      <c r="E67">
        <v>4.7956E-5</v>
      </c>
    </row>
    <row r="68" spans="1:5" x14ac:dyDescent="0.3">
      <c r="A68">
        <v>1</v>
      </c>
      <c r="B68">
        <v>3.0964999999999999E-5</v>
      </c>
      <c r="C68">
        <v>1.0042865270000001</v>
      </c>
      <c r="D68">
        <v>1.0082366</v>
      </c>
      <c r="E68">
        <v>3.0964999999999999E-5</v>
      </c>
    </row>
    <row r="69" spans="1:5" x14ac:dyDescent="0.3">
      <c r="A69">
        <v>1</v>
      </c>
      <c r="B69">
        <v>3.8934999999999999E-5</v>
      </c>
      <c r="C69">
        <v>1.0049308770000001</v>
      </c>
      <c r="D69">
        <v>1.0095036879999999</v>
      </c>
      <c r="E69">
        <v>3.8934999999999999E-5</v>
      </c>
    </row>
    <row r="70" spans="1:5" x14ac:dyDescent="0.3">
      <c r="A70">
        <v>1</v>
      </c>
      <c r="B70">
        <v>3.9421370000000001E-3</v>
      </c>
      <c r="C70">
        <v>0.93897013699999998</v>
      </c>
      <c r="D70">
        <v>0.880190154</v>
      </c>
      <c r="E70">
        <v>3.9421370000000001E-3</v>
      </c>
    </row>
    <row r="71" spans="1:5" x14ac:dyDescent="0.3">
      <c r="A71">
        <v>1</v>
      </c>
      <c r="B71">
        <v>5.519E-6</v>
      </c>
      <c r="C71">
        <v>0.99779379300000004</v>
      </c>
      <c r="D71">
        <v>0.99551170499999997</v>
      </c>
      <c r="E71">
        <v>5.519E-6</v>
      </c>
    </row>
    <row r="72" spans="1:5" x14ac:dyDescent="0.3">
      <c r="A72">
        <v>1</v>
      </c>
      <c r="B72">
        <v>6.6449999999999999E-6</v>
      </c>
      <c r="C72">
        <v>1.001362335</v>
      </c>
      <c r="D72">
        <v>1.002507697</v>
      </c>
      <c r="E72">
        <v>6.6449999999999999E-6</v>
      </c>
    </row>
    <row r="73" spans="1:5" x14ac:dyDescent="0.3">
      <c r="A73">
        <v>1</v>
      </c>
      <c r="B73">
        <v>2.3269999999999999E-6</v>
      </c>
      <c r="C73">
        <v>0.99957806400000004</v>
      </c>
      <c r="D73">
        <v>0.99900970099999997</v>
      </c>
      <c r="E73">
        <v>2.3269999999999999E-6</v>
      </c>
    </row>
    <row r="74" spans="1:5" x14ac:dyDescent="0.3">
      <c r="A74">
        <v>1</v>
      </c>
      <c r="B74">
        <v>2.8601100000000001E-2</v>
      </c>
      <c r="C74">
        <v>0.88003242100000001</v>
      </c>
      <c r="D74">
        <v>0.76253696100000001</v>
      </c>
      <c r="E74">
        <v>2.8601100000000001E-2</v>
      </c>
    </row>
    <row r="75" spans="1:5" x14ac:dyDescent="0.3">
      <c r="A75">
        <v>1</v>
      </c>
      <c r="B75">
        <v>4.7701999999999998E-5</v>
      </c>
      <c r="C75">
        <v>0.99311311199999996</v>
      </c>
      <c r="D75">
        <v>0.98622140599999997</v>
      </c>
      <c r="E75">
        <v>4.7701999999999998E-5</v>
      </c>
    </row>
    <row r="76" spans="1:5" x14ac:dyDescent="0.3">
      <c r="A76">
        <v>1</v>
      </c>
      <c r="B76">
        <v>1.4146E-5</v>
      </c>
      <c r="C76">
        <v>0.99634558799999995</v>
      </c>
      <c r="D76">
        <v>0.99261555300000004</v>
      </c>
      <c r="E76">
        <v>1.4146E-5</v>
      </c>
    </row>
    <row r="77" spans="1:5" x14ac:dyDescent="0.3">
      <c r="A77">
        <v>1</v>
      </c>
      <c r="B77">
        <v>5.4809999999999997E-6</v>
      </c>
      <c r="C77">
        <v>0.99796182600000005</v>
      </c>
      <c r="D77">
        <v>0.99581262699999995</v>
      </c>
      <c r="E77">
        <v>5.4809999999999997E-6</v>
      </c>
    </row>
    <row r="78" spans="1:5" x14ac:dyDescent="0.3">
      <c r="A78">
        <v>1</v>
      </c>
      <c r="B78">
        <v>3.2090000000000001E-6</v>
      </c>
      <c r="C78">
        <v>0.99876994500000005</v>
      </c>
      <c r="D78">
        <v>0.99741116399999996</v>
      </c>
      <c r="E78">
        <v>3.2090000000000001E-6</v>
      </c>
    </row>
    <row r="79" spans="1:5" x14ac:dyDescent="0.3">
      <c r="A79">
        <v>1</v>
      </c>
      <c r="B79">
        <v>2.5940000000000001E-6</v>
      </c>
      <c r="C79">
        <v>0.99917400499999998</v>
      </c>
      <c r="D79">
        <v>0.99821043200000004</v>
      </c>
      <c r="E79">
        <v>2.5940000000000001E-6</v>
      </c>
    </row>
    <row r="80" spans="1:5" x14ac:dyDescent="0.3">
      <c r="A80">
        <v>1</v>
      </c>
      <c r="B80">
        <v>2.4169999999999999E-6</v>
      </c>
      <c r="C80">
        <v>0.99937603399999997</v>
      </c>
      <c r="D80">
        <v>0.99861006699999999</v>
      </c>
      <c r="E80">
        <v>2.4169999999999999E-6</v>
      </c>
    </row>
    <row r="81" spans="1:5" x14ac:dyDescent="0.3">
      <c r="A81">
        <v>1</v>
      </c>
      <c r="B81">
        <v>2.3609999999999999E-6</v>
      </c>
      <c r="C81">
        <v>0.99947704900000001</v>
      </c>
      <c r="D81">
        <v>0.99880988400000004</v>
      </c>
      <c r="E81">
        <v>2.3609999999999999E-6</v>
      </c>
    </row>
    <row r="82" spans="1:5" x14ac:dyDescent="0.3">
      <c r="A82">
        <v>1</v>
      </c>
      <c r="B82">
        <v>2.3420000000000002E-6</v>
      </c>
      <c r="C82">
        <v>0.99952755699999996</v>
      </c>
      <c r="D82">
        <v>0.99890979199999996</v>
      </c>
      <c r="E82">
        <v>2.3420000000000002E-6</v>
      </c>
    </row>
    <row r="83" spans="1:5" x14ac:dyDescent="0.3">
      <c r="A83">
        <v>1</v>
      </c>
      <c r="B83">
        <v>2.334E-6</v>
      </c>
      <c r="C83">
        <v>0.99955280999999996</v>
      </c>
      <c r="D83">
        <v>0.99895974600000004</v>
      </c>
      <c r="E83">
        <v>2.334E-6</v>
      </c>
    </row>
    <row r="84" spans="1:5" x14ac:dyDescent="0.3">
      <c r="A84">
        <v>1</v>
      </c>
      <c r="B84">
        <v>2.3300000000000001E-6</v>
      </c>
      <c r="C84">
        <v>0.999565437</v>
      </c>
      <c r="D84">
        <v>0.99898472400000005</v>
      </c>
      <c r="E84">
        <v>2.3300000000000001E-6</v>
      </c>
    </row>
    <row r="85" spans="1:5" x14ac:dyDescent="0.3">
      <c r="A85">
        <v>1</v>
      </c>
      <c r="B85">
        <v>2.3290000000000001E-6</v>
      </c>
      <c r="C85">
        <v>0.99957175099999995</v>
      </c>
      <c r="D85">
        <v>0.99899721200000002</v>
      </c>
      <c r="E85">
        <v>2.3290000000000001E-6</v>
      </c>
    </row>
    <row r="86" spans="1:5" x14ac:dyDescent="0.3">
      <c r="A86">
        <v>1</v>
      </c>
      <c r="B86">
        <v>2.328E-6</v>
      </c>
      <c r="C86">
        <v>0.99957490699999996</v>
      </c>
      <c r="D86">
        <v>0.99900345599999996</v>
      </c>
      <c r="E86">
        <v>2.328E-6</v>
      </c>
    </row>
    <row r="87" spans="1:5" x14ac:dyDescent="0.3">
      <c r="A87">
        <v>1</v>
      </c>
      <c r="B87">
        <v>2.328E-6</v>
      </c>
      <c r="C87">
        <v>0.99957648600000004</v>
      </c>
      <c r="D87">
        <v>0.99900657900000001</v>
      </c>
      <c r="E87">
        <v>2.328E-6</v>
      </c>
    </row>
    <row r="88" spans="1:5" x14ac:dyDescent="0.3">
      <c r="A88">
        <v>1</v>
      </c>
      <c r="B88">
        <v>2.328E-6</v>
      </c>
      <c r="C88">
        <v>0.99957727500000004</v>
      </c>
      <c r="D88">
        <v>0.99900814000000004</v>
      </c>
      <c r="E88">
        <v>2.328E-6</v>
      </c>
    </row>
    <row r="89" spans="1:5" x14ac:dyDescent="0.3">
      <c r="A89">
        <v>1</v>
      </c>
      <c r="B89">
        <v>2.3269999999999999E-6</v>
      </c>
      <c r="C89">
        <v>0.999577669</v>
      </c>
      <c r="D89">
        <v>0.99900891999999997</v>
      </c>
      <c r="E89">
        <v>2.3269999999999999E-6</v>
      </c>
    </row>
    <row r="90" spans="1:5" x14ac:dyDescent="0.3">
      <c r="A90">
        <v>1</v>
      </c>
      <c r="B90">
        <v>2.3269999999999999E-6</v>
      </c>
      <c r="C90">
        <v>0.99957786699999995</v>
      </c>
      <c r="D90">
        <v>0.99900931000000004</v>
      </c>
      <c r="E90">
        <v>2.3269999999999999E-6</v>
      </c>
    </row>
    <row r="91" spans="1:5" x14ac:dyDescent="0.3">
      <c r="A91">
        <v>1</v>
      </c>
      <c r="B91">
        <v>2.3269999999999999E-6</v>
      </c>
      <c r="C91">
        <v>0.99957796499999996</v>
      </c>
      <c r="D91">
        <v>0.99900950600000005</v>
      </c>
      <c r="E91">
        <v>2.3269999999999999E-6</v>
      </c>
    </row>
    <row r="92" spans="1:5" x14ac:dyDescent="0.3">
      <c r="A92">
        <v>1</v>
      </c>
      <c r="B92">
        <v>2.3269999999999999E-6</v>
      </c>
      <c r="C92">
        <v>0.99957801499999999</v>
      </c>
      <c r="D92">
        <v>0.99900960299999997</v>
      </c>
      <c r="E92">
        <v>2.3269999999999999E-6</v>
      </c>
    </row>
    <row r="93" spans="1:5" x14ac:dyDescent="0.3">
      <c r="A93">
        <v>1</v>
      </c>
      <c r="B93">
        <v>2.3269999999999999E-6</v>
      </c>
      <c r="C93">
        <v>0.99957803899999997</v>
      </c>
      <c r="D93">
        <v>0.99900965200000003</v>
      </c>
      <c r="E93">
        <v>2.3269999999999999E-6</v>
      </c>
    </row>
    <row r="94" spans="1:5" x14ac:dyDescent="0.3">
      <c r="A94">
        <v>1</v>
      </c>
      <c r="B94">
        <v>2.3269999999999999E-6</v>
      </c>
      <c r="C94">
        <v>0.99957805200000005</v>
      </c>
      <c r="D94">
        <v>0.99900967600000001</v>
      </c>
      <c r="E94">
        <v>2.3269999999999999E-6</v>
      </c>
    </row>
    <row r="95" spans="1:5" x14ac:dyDescent="0.3">
      <c r="A95">
        <v>1</v>
      </c>
      <c r="B95">
        <v>2.3269999999999999E-6</v>
      </c>
      <c r="C95">
        <v>0.99957805799999999</v>
      </c>
      <c r="D95">
        <v>0.99900968899999998</v>
      </c>
      <c r="E95">
        <v>2.3269999999999999E-6</v>
      </c>
    </row>
    <row r="96" spans="1:5" x14ac:dyDescent="0.3">
      <c r="A96">
        <v>1</v>
      </c>
      <c r="B96">
        <v>2.3269999999999999E-6</v>
      </c>
      <c r="C96">
        <v>0.99957806100000002</v>
      </c>
      <c r="D96">
        <v>0.99900969500000003</v>
      </c>
      <c r="E96">
        <v>2.3269999999999999E-6</v>
      </c>
    </row>
    <row r="97" spans="1:5" x14ac:dyDescent="0.3">
      <c r="A97">
        <v>1</v>
      </c>
      <c r="B97">
        <v>2.3269999999999999E-6</v>
      </c>
      <c r="C97">
        <v>0.99957806299999996</v>
      </c>
      <c r="D97">
        <v>0.99900969799999995</v>
      </c>
      <c r="E97">
        <v>2.3269999999999999E-6</v>
      </c>
    </row>
    <row r="98" spans="1:5" x14ac:dyDescent="0.3">
      <c r="A98">
        <v>1</v>
      </c>
      <c r="B98">
        <v>2.3269999999999999E-6</v>
      </c>
      <c r="C98">
        <v>0.99957806299999996</v>
      </c>
      <c r="D98">
        <v>0.99900969900000003</v>
      </c>
      <c r="E98">
        <v>2.3269999999999999E-6</v>
      </c>
    </row>
    <row r="99" spans="1:5" x14ac:dyDescent="0.3">
      <c r="A99">
        <v>1</v>
      </c>
      <c r="B99">
        <v>2.3269999999999999E-6</v>
      </c>
      <c r="C99">
        <v>0.99957806400000004</v>
      </c>
      <c r="D99">
        <v>0.9990097</v>
      </c>
      <c r="E99">
        <v>2.3269999999999999E-6</v>
      </c>
    </row>
    <row r="100" spans="1:5" x14ac:dyDescent="0.3">
      <c r="A100">
        <v>1</v>
      </c>
      <c r="B100">
        <v>2.3269999999999999E-6</v>
      </c>
      <c r="C100">
        <v>0.99957806400000004</v>
      </c>
      <c r="D100">
        <v>0.9990097</v>
      </c>
      <c r="E100">
        <v>2.3269999999999999E-6</v>
      </c>
    </row>
    <row r="101" spans="1:5" x14ac:dyDescent="0.3">
      <c r="A101">
        <v>1</v>
      </c>
      <c r="B101">
        <v>2.3269999999999999E-6</v>
      </c>
      <c r="C101">
        <v>0.99957806400000004</v>
      </c>
      <c r="D101">
        <v>0.99900970099999997</v>
      </c>
      <c r="E101">
        <v>2.3269999999999999E-6</v>
      </c>
    </row>
    <row r="102" spans="1:5" x14ac:dyDescent="0.3">
      <c r="A102">
        <v>1</v>
      </c>
      <c r="B102">
        <v>2.3269999999999999E-6</v>
      </c>
      <c r="C102">
        <v>0.99957806400000004</v>
      </c>
      <c r="D102">
        <v>0.99900970099999997</v>
      </c>
      <c r="E102">
        <v>2.3269999999999999E-6</v>
      </c>
    </row>
    <row r="103" spans="1:5" x14ac:dyDescent="0.3">
      <c r="A103">
        <v>1</v>
      </c>
      <c r="B103">
        <v>2.3269999999999999E-6</v>
      </c>
      <c r="C103">
        <v>0.99957806400000004</v>
      </c>
      <c r="D103">
        <v>0.99900970099999997</v>
      </c>
      <c r="E103">
        <v>2.3269999999999999E-6</v>
      </c>
    </row>
    <row r="104" spans="1:5" x14ac:dyDescent="0.3">
      <c r="A104">
        <v>1</v>
      </c>
      <c r="B104">
        <v>2.3269999999999999E-6</v>
      </c>
      <c r="C104">
        <v>0.99957806400000004</v>
      </c>
      <c r="D104">
        <v>0.99900970099999997</v>
      </c>
      <c r="E104">
        <v>2.3269999999999999E-6</v>
      </c>
    </row>
    <row r="105" spans="1:5" x14ac:dyDescent="0.3">
      <c r="A105">
        <v>1</v>
      </c>
      <c r="B105">
        <v>2.2000000000000001E-7</v>
      </c>
      <c r="C105">
        <v>0.99955616400000002</v>
      </c>
      <c r="D105">
        <v>0.99909745299999997</v>
      </c>
      <c r="E105">
        <v>2.2000000000000001E-7</v>
      </c>
    </row>
    <row r="106" spans="1:5" x14ac:dyDescent="0.3">
      <c r="A106">
        <v>1</v>
      </c>
      <c r="B106">
        <v>1.99E-7</v>
      </c>
      <c r="C106">
        <v>0.999553778</v>
      </c>
      <c r="D106">
        <v>0.99910701300000004</v>
      </c>
      <c r="E106">
        <v>1.99E-7</v>
      </c>
    </row>
    <row r="107" spans="1:5" x14ac:dyDescent="0.3">
      <c r="A107">
        <v>1</v>
      </c>
      <c r="B107">
        <v>1.99E-7</v>
      </c>
      <c r="C107">
        <v>0.999553778</v>
      </c>
      <c r="D107">
        <v>0.99910701199999996</v>
      </c>
      <c r="E107">
        <v>1.99E-7</v>
      </c>
    </row>
    <row r="108" spans="1:5" x14ac:dyDescent="0.3">
      <c r="A108">
        <v>1</v>
      </c>
      <c r="B108">
        <v>1.99E-7</v>
      </c>
      <c r="C108">
        <v>0.99955416799999997</v>
      </c>
      <c r="D108">
        <v>0.999106367</v>
      </c>
      <c r="E108">
        <v>1.99E-7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26" workbookViewId="0">
      <selection activeCell="F40" sqref="F40"/>
    </sheetView>
  </sheetViews>
  <sheetFormatPr defaultRowHeight="14.4" x14ac:dyDescent="0.3"/>
  <sheetData>
    <row r="1" spans="1:17" x14ac:dyDescent="0.3">
      <c r="A1" s="2" t="s">
        <v>49</v>
      </c>
    </row>
    <row r="3" spans="1:17" x14ac:dyDescent="0.3">
      <c r="B3">
        <v>-1</v>
      </c>
      <c r="C3">
        <f>B3+0.2</f>
        <v>-0.8</v>
      </c>
      <c r="D3">
        <f t="shared" ref="D3:Q3" si="0">C3+0.2</f>
        <v>-0.60000000000000009</v>
      </c>
      <c r="E3">
        <f t="shared" si="0"/>
        <v>-0.40000000000000008</v>
      </c>
      <c r="F3">
        <f t="shared" si="0"/>
        <v>-0.20000000000000007</v>
      </c>
      <c r="G3">
        <f t="shared" si="0"/>
        <v>0</v>
      </c>
      <c r="H3">
        <f t="shared" si="0"/>
        <v>0.2</v>
      </c>
      <c r="I3">
        <f t="shared" si="0"/>
        <v>0.4</v>
      </c>
      <c r="J3">
        <f t="shared" si="0"/>
        <v>0.60000000000000009</v>
      </c>
      <c r="K3">
        <f t="shared" si="0"/>
        <v>0.8</v>
      </c>
      <c r="L3">
        <f t="shared" si="0"/>
        <v>1</v>
      </c>
      <c r="M3">
        <f t="shared" si="0"/>
        <v>1.2</v>
      </c>
      <c r="N3">
        <f t="shared" si="0"/>
        <v>1.4</v>
      </c>
      <c r="O3">
        <f t="shared" si="0"/>
        <v>1.5999999999999999</v>
      </c>
      <c r="P3">
        <f t="shared" si="0"/>
        <v>1.7999999999999998</v>
      </c>
      <c r="Q3">
        <f t="shared" si="0"/>
        <v>1.9999999999999998</v>
      </c>
    </row>
    <row r="4" spans="1:17" x14ac:dyDescent="0.3">
      <c r="A4">
        <f>-1</f>
        <v>-1</v>
      </c>
      <c r="B4" s="1">
        <f ca="1">POWER(1-$H4,2)+10*POWER(B$1-$H4*$H4,2)</f>
        <v>44</v>
      </c>
      <c r="C4" s="1">
        <f t="shared" ref="C4:Q20" ca="1" si="1">POWER(1-$H4,2)+10*POWER(C$1-$H4*$H4,2)</f>
        <v>36.400000000000006</v>
      </c>
      <c r="D4" s="1">
        <f t="shared" ca="1" si="1"/>
        <v>29.600000000000005</v>
      </c>
      <c r="E4" s="1">
        <f t="shared" ca="1" si="1"/>
        <v>23.600000000000005</v>
      </c>
      <c r="F4" s="1">
        <f t="shared" ca="1" si="1"/>
        <v>18.400000000000006</v>
      </c>
      <c r="G4" s="1">
        <f t="shared" ca="1" si="1"/>
        <v>14</v>
      </c>
      <c r="H4" s="1">
        <f t="shared" ca="1" si="1"/>
        <v>10.400000000000002</v>
      </c>
      <c r="I4" s="1">
        <f t="shared" ca="1" si="1"/>
        <v>7.6</v>
      </c>
      <c r="J4" s="1">
        <f t="shared" ca="1" si="1"/>
        <v>5.6</v>
      </c>
      <c r="K4" s="1">
        <f t="shared" ca="1" si="1"/>
        <v>4.3999999999999995</v>
      </c>
      <c r="L4" s="1">
        <f t="shared" ca="1" si="1"/>
        <v>4</v>
      </c>
      <c r="M4" s="1">
        <f t="shared" ca="1" si="1"/>
        <v>4.3999999999999995</v>
      </c>
      <c r="N4" s="1">
        <f t="shared" ca="1" si="1"/>
        <v>5.6</v>
      </c>
      <c r="O4" s="1">
        <f t="shared" ca="1" si="1"/>
        <v>7.5999999999999979</v>
      </c>
      <c r="P4" s="1">
        <f t="shared" ca="1" si="1"/>
        <v>10.399999999999997</v>
      </c>
      <c r="Q4" s="1">
        <f t="shared" ca="1" si="1"/>
        <v>13.999999999999996</v>
      </c>
    </row>
    <row r="5" spans="1:17" x14ac:dyDescent="0.3">
      <c r="A5">
        <f>A4+0.1</f>
        <v>-0.9</v>
      </c>
      <c r="B5" s="1">
        <f t="shared" ref="B5:Q21" ca="1" si="2">POWER(1-$H5,2)+10*POWER(B$1-$H5*$H5,2)</f>
        <v>36.371000000000002</v>
      </c>
      <c r="C5" s="1">
        <f t="shared" ca="1" si="1"/>
        <v>29.531000000000002</v>
      </c>
      <c r="D5" s="1">
        <f t="shared" ca="1" si="1"/>
        <v>23.491000000000003</v>
      </c>
      <c r="E5" s="1">
        <f t="shared" ca="1" si="1"/>
        <v>18.251000000000005</v>
      </c>
      <c r="F5" s="1">
        <f t="shared" ca="1" si="1"/>
        <v>13.811000000000003</v>
      </c>
      <c r="G5" s="1">
        <f t="shared" ca="1" si="1"/>
        <v>10.171000000000001</v>
      </c>
      <c r="H5" s="1">
        <f t="shared" ca="1" si="1"/>
        <v>7.3310000000000013</v>
      </c>
      <c r="I5" s="1">
        <f t="shared" ca="1" si="1"/>
        <v>5.2910000000000004</v>
      </c>
      <c r="J5" s="1">
        <f t="shared" ca="1" si="1"/>
        <v>4.0510000000000002</v>
      </c>
      <c r="K5" s="1">
        <f t="shared" ca="1" si="1"/>
        <v>3.6109999999999998</v>
      </c>
      <c r="L5" s="1">
        <f t="shared" ca="1" si="1"/>
        <v>3.9709999999999996</v>
      </c>
      <c r="M5" s="1">
        <f t="shared" ca="1" si="1"/>
        <v>5.1309999999999993</v>
      </c>
      <c r="N5" s="1">
        <f t="shared" ca="1" si="1"/>
        <v>7.0909999999999984</v>
      </c>
      <c r="O5" s="1">
        <f t="shared" ca="1" si="1"/>
        <v>9.8509999999999955</v>
      </c>
      <c r="P5" s="1">
        <f t="shared" ca="1" si="1"/>
        <v>13.410999999999994</v>
      </c>
      <c r="Q5" s="1">
        <f t="shared" ca="1" si="1"/>
        <v>17.770999999999994</v>
      </c>
    </row>
    <row r="6" spans="1:17" x14ac:dyDescent="0.3">
      <c r="A6">
        <f t="shared" ref="A6:A34" si="3">A5+0.1</f>
        <v>-0.8</v>
      </c>
      <c r="B6" s="1">
        <f t="shared" ca="1" si="2"/>
        <v>30.136000000000003</v>
      </c>
      <c r="C6" s="1">
        <f t="shared" ca="1" si="1"/>
        <v>23.976000000000006</v>
      </c>
      <c r="D6" s="1">
        <f t="shared" ca="1" si="1"/>
        <v>18.616000000000007</v>
      </c>
      <c r="E6" s="1">
        <f t="shared" ca="1" si="1"/>
        <v>14.056000000000006</v>
      </c>
      <c r="F6" s="1">
        <f t="shared" ca="1" si="1"/>
        <v>10.296000000000003</v>
      </c>
      <c r="G6" s="1">
        <f t="shared" ca="1" si="1"/>
        <v>7.3360000000000021</v>
      </c>
      <c r="H6" s="1">
        <f t="shared" ca="1" si="1"/>
        <v>5.176000000000001</v>
      </c>
      <c r="I6" s="1">
        <f t="shared" ca="1" si="1"/>
        <v>3.8160000000000007</v>
      </c>
      <c r="J6" s="1">
        <f t="shared" ca="1" si="1"/>
        <v>3.2560000000000002</v>
      </c>
      <c r="K6" s="1">
        <f t="shared" ca="1" si="1"/>
        <v>3.496</v>
      </c>
      <c r="L6" s="1">
        <f t="shared" ca="1" si="1"/>
        <v>4.5359999999999996</v>
      </c>
      <c r="M6" s="1">
        <f t="shared" ca="1" si="1"/>
        <v>6.3759999999999986</v>
      </c>
      <c r="N6" s="1">
        <f t="shared" ca="1" si="1"/>
        <v>9.0159999999999965</v>
      </c>
      <c r="O6" s="1">
        <f t="shared" ca="1" si="1"/>
        <v>12.455999999999996</v>
      </c>
      <c r="P6" s="1">
        <f t="shared" ca="1" si="1"/>
        <v>16.695999999999991</v>
      </c>
      <c r="Q6" s="1">
        <f t="shared" ca="1" si="1"/>
        <v>21.73599999999999</v>
      </c>
    </row>
    <row r="7" spans="1:17" x14ac:dyDescent="0.3">
      <c r="A7">
        <f t="shared" si="3"/>
        <v>-0.70000000000000007</v>
      </c>
      <c r="B7" s="1">
        <f t="shared" ca="1" si="2"/>
        <v>25.091000000000008</v>
      </c>
      <c r="C7" s="1">
        <f t="shared" ca="1" si="1"/>
        <v>19.531000000000002</v>
      </c>
      <c r="D7" s="1">
        <f t="shared" ca="1" si="1"/>
        <v>14.771000000000006</v>
      </c>
      <c r="E7" s="1">
        <f t="shared" ca="1" si="1"/>
        <v>10.811000000000003</v>
      </c>
      <c r="F7" s="1">
        <f t="shared" ca="1" si="1"/>
        <v>7.6510000000000034</v>
      </c>
      <c r="G7" s="1">
        <f t="shared" ca="1" si="1"/>
        <v>5.2910000000000013</v>
      </c>
      <c r="H7" s="1">
        <f t="shared" ca="1" si="1"/>
        <v>3.7310000000000012</v>
      </c>
      <c r="I7" s="1">
        <f t="shared" ca="1" si="1"/>
        <v>2.9710000000000005</v>
      </c>
      <c r="J7" s="1">
        <f t="shared" ca="1" si="1"/>
        <v>3.0110000000000006</v>
      </c>
      <c r="K7" s="1">
        <f t="shared" ca="1" si="1"/>
        <v>3.851</v>
      </c>
      <c r="L7" s="1">
        <f t="shared" ca="1" si="1"/>
        <v>5.4909999999999997</v>
      </c>
      <c r="M7" s="1">
        <f t="shared" ca="1" si="1"/>
        <v>7.9309999999999983</v>
      </c>
      <c r="N7" s="1">
        <f t="shared" ca="1" si="1"/>
        <v>11.170999999999996</v>
      </c>
      <c r="O7" s="1">
        <f t="shared" ca="1" si="1"/>
        <v>15.210999999999999</v>
      </c>
      <c r="P7" s="1">
        <f t="shared" ca="1" si="1"/>
        <v>20.050999999999991</v>
      </c>
      <c r="Q7" s="1">
        <f t="shared" ca="1" si="1"/>
        <v>25.690999999999995</v>
      </c>
    </row>
    <row r="8" spans="1:17" x14ac:dyDescent="0.3">
      <c r="A8">
        <f t="shared" si="3"/>
        <v>-0.60000000000000009</v>
      </c>
      <c r="B8" s="1">
        <f t="shared" ca="1" si="2"/>
        <v>21.056000000000004</v>
      </c>
      <c r="C8" s="1">
        <f t="shared" ca="1" si="1"/>
        <v>16.016000000000005</v>
      </c>
      <c r="D8" s="1">
        <f t="shared" ca="1" si="1"/>
        <v>11.776000000000003</v>
      </c>
      <c r="E8" s="1">
        <f t="shared" ca="1" si="1"/>
        <v>8.3360000000000039</v>
      </c>
      <c r="F8" s="1">
        <f t="shared" ca="1" si="1"/>
        <v>5.6960000000000015</v>
      </c>
      <c r="G8" s="1">
        <f t="shared" ca="1" si="1"/>
        <v>3.8560000000000012</v>
      </c>
      <c r="H8" s="1">
        <f t="shared" ca="1" si="1"/>
        <v>2.8160000000000007</v>
      </c>
      <c r="I8" s="1">
        <f t="shared" ca="1" si="1"/>
        <v>2.5760000000000005</v>
      </c>
      <c r="J8" s="1">
        <f t="shared" ca="1" si="1"/>
        <v>3.1360000000000006</v>
      </c>
      <c r="K8" s="1">
        <f t="shared" ca="1" si="1"/>
        <v>4.4960000000000004</v>
      </c>
      <c r="L8" s="1">
        <f t="shared" ca="1" si="1"/>
        <v>6.6559999999999988</v>
      </c>
      <c r="M8" s="1">
        <f t="shared" ca="1" si="1"/>
        <v>9.6159999999999979</v>
      </c>
      <c r="N8" s="1">
        <f t="shared" ca="1" si="1"/>
        <v>13.375999999999998</v>
      </c>
      <c r="O8" s="1">
        <f t="shared" ca="1" si="1"/>
        <v>17.935999999999993</v>
      </c>
      <c r="P8" s="1">
        <f t="shared" ca="1" si="1"/>
        <v>23.295999999999992</v>
      </c>
      <c r="Q8" s="1">
        <f t="shared" ca="1" si="1"/>
        <v>29.455999999999989</v>
      </c>
    </row>
    <row r="9" spans="1:17" x14ac:dyDescent="0.3">
      <c r="A9">
        <f t="shared" si="3"/>
        <v>-0.50000000000000011</v>
      </c>
      <c r="B9" s="1">
        <f t="shared" ca="1" si="2"/>
        <v>17.875</v>
      </c>
      <c r="C9" s="1">
        <f t="shared" ca="1" si="1"/>
        <v>13.275000000000006</v>
      </c>
      <c r="D9" s="1">
        <f t="shared" ca="1" si="1"/>
        <v>9.4750000000000032</v>
      </c>
      <c r="E9" s="1">
        <f t="shared" ca="1" si="1"/>
        <v>6.4750000000000014</v>
      </c>
      <c r="F9" s="1">
        <f t="shared" ca="1" si="1"/>
        <v>4.2750000000000021</v>
      </c>
      <c r="G9" s="1">
        <f t="shared" ca="1" si="1"/>
        <v>2.8750000000000004</v>
      </c>
      <c r="H9" s="1">
        <f t="shared" ca="1" si="1"/>
        <v>2.2749999999999999</v>
      </c>
      <c r="I9" s="1">
        <f t="shared" ca="1" si="1"/>
        <v>2.4749999999999996</v>
      </c>
      <c r="J9" s="1">
        <f t="shared" ca="1" si="1"/>
        <v>3.4749999999999996</v>
      </c>
      <c r="K9" s="1">
        <f t="shared" ca="1" si="1"/>
        <v>5.2749999999999995</v>
      </c>
      <c r="L9" s="1">
        <f t="shared" ca="1" si="1"/>
        <v>7.8749999999999982</v>
      </c>
      <c r="M9" s="1">
        <f t="shared" ca="1" si="1"/>
        <v>11.274999999999997</v>
      </c>
      <c r="N9" s="1">
        <f t="shared" ca="1" si="1"/>
        <v>15.474999999999998</v>
      </c>
      <c r="O9" s="1">
        <f t="shared" ca="1" si="1"/>
        <v>20.474999999999991</v>
      </c>
      <c r="P9" s="1">
        <f t="shared" ca="1" si="1"/>
        <v>26.274999999999995</v>
      </c>
      <c r="Q9" s="1">
        <f t="shared" ca="1" si="1"/>
        <v>32.874999999999986</v>
      </c>
    </row>
    <row r="10" spans="1:17" x14ac:dyDescent="0.3">
      <c r="A10">
        <f t="shared" si="3"/>
        <v>-0.40000000000000013</v>
      </c>
      <c r="B10" s="1">
        <f t="shared" ca="1" si="2"/>
        <v>15.416000000000004</v>
      </c>
      <c r="C10" s="1">
        <f t="shared" ca="1" si="1"/>
        <v>11.176000000000004</v>
      </c>
      <c r="D10" s="1">
        <f t="shared" ca="1" si="1"/>
        <v>7.7360000000000042</v>
      </c>
      <c r="E10" s="1">
        <f t="shared" ca="1" si="1"/>
        <v>5.0960000000000019</v>
      </c>
      <c r="F10" s="1">
        <f t="shared" ca="1" si="1"/>
        <v>3.256000000000002</v>
      </c>
      <c r="G10" s="1">
        <f t="shared" ca="1" si="1"/>
        <v>2.2160000000000006</v>
      </c>
      <c r="H10" s="1">
        <f t="shared" ca="1" si="1"/>
        <v>1.9760000000000004</v>
      </c>
      <c r="I10" s="1">
        <f t="shared" ca="1" si="1"/>
        <v>2.536</v>
      </c>
      <c r="J10" s="1">
        <f t="shared" ca="1" si="1"/>
        <v>3.8959999999999999</v>
      </c>
      <c r="K10" s="1">
        <f t="shared" ca="1" si="1"/>
        <v>6.0559999999999992</v>
      </c>
      <c r="L10" s="1">
        <f t="shared" ca="1" si="1"/>
        <v>9.0159999999999982</v>
      </c>
      <c r="M10" s="1">
        <f t="shared" ca="1" si="1"/>
        <v>12.775999999999998</v>
      </c>
      <c r="N10" s="1">
        <f t="shared" ca="1" si="1"/>
        <v>17.335999999999995</v>
      </c>
      <c r="O10" s="1">
        <f t="shared" ca="1" si="1"/>
        <v>22.695999999999991</v>
      </c>
      <c r="P10" s="1">
        <f t="shared" ca="1" si="1"/>
        <v>28.855999999999991</v>
      </c>
      <c r="Q10" s="1">
        <f t="shared" ca="1" si="1"/>
        <v>35.815999999999988</v>
      </c>
    </row>
    <row r="11" spans="1:17" x14ac:dyDescent="0.3">
      <c r="A11">
        <f t="shared" si="3"/>
        <v>-0.30000000000000016</v>
      </c>
      <c r="B11" s="1">
        <f t="shared" ca="1" si="2"/>
        <v>13.571000000000003</v>
      </c>
      <c r="C11" s="1">
        <f t="shared" ca="1" si="1"/>
        <v>9.6110000000000042</v>
      </c>
      <c r="D11" s="1">
        <f t="shared" ca="1" si="1"/>
        <v>6.4510000000000032</v>
      </c>
      <c r="E11" s="1">
        <f t="shared" ca="1" si="1"/>
        <v>4.091000000000002</v>
      </c>
      <c r="F11" s="1">
        <f t="shared" ca="1" si="1"/>
        <v>2.5310000000000015</v>
      </c>
      <c r="G11" s="1">
        <f t="shared" ca="1" si="1"/>
        <v>1.7710000000000008</v>
      </c>
      <c r="H11" s="1">
        <f t="shared" ca="1" si="1"/>
        <v>1.8110000000000004</v>
      </c>
      <c r="I11" s="1">
        <f t="shared" ca="1" si="1"/>
        <v>2.6510000000000002</v>
      </c>
      <c r="J11" s="1">
        <f t="shared" ca="1" si="1"/>
        <v>4.2910000000000004</v>
      </c>
      <c r="K11" s="1">
        <f t="shared" ca="1" si="1"/>
        <v>6.7310000000000008</v>
      </c>
      <c r="L11" s="1">
        <f t="shared" ca="1" si="1"/>
        <v>9.9710000000000001</v>
      </c>
      <c r="M11" s="1">
        <f t="shared" ca="1" si="1"/>
        <v>14.010999999999999</v>
      </c>
      <c r="N11" s="1">
        <f t="shared" ca="1" si="1"/>
        <v>18.850999999999996</v>
      </c>
      <c r="O11" s="1">
        <f t="shared" ca="1" si="1"/>
        <v>24.490999999999996</v>
      </c>
      <c r="P11" s="1">
        <f t="shared" ca="1" si="1"/>
        <v>30.930999999999994</v>
      </c>
      <c r="Q11" s="1">
        <f t="shared" ca="1" si="1"/>
        <v>38.170999999999985</v>
      </c>
    </row>
    <row r="12" spans="1:17" x14ac:dyDescent="0.3">
      <c r="A12">
        <f t="shared" si="3"/>
        <v>-0.20000000000000015</v>
      </c>
      <c r="B12" s="1">
        <f t="shared" ca="1" si="2"/>
        <v>12.256</v>
      </c>
      <c r="C12" s="1">
        <f t="shared" ca="1" si="1"/>
        <v>8.4960000000000022</v>
      </c>
      <c r="D12" s="1">
        <f t="shared" ca="1" si="1"/>
        <v>5.5360000000000023</v>
      </c>
      <c r="E12" s="1">
        <f t="shared" ca="1" si="1"/>
        <v>3.3760000000000021</v>
      </c>
      <c r="F12" s="1">
        <f t="shared" ca="1" si="1"/>
        <v>2.0160000000000009</v>
      </c>
      <c r="G12" s="1">
        <f t="shared" ca="1" si="1"/>
        <v>1.4560000000000004</v>
      </c>
      <c r="H12" s="1">
        <f t="shared" ca="1" si="1"/>
        <v>1.6960000000000002</v>
      </c>
      <c r="I12" s="1">
        <f t="shared" ca="1" si="1"/>
        <v>2.7360000000000002</v>
      </c>
      <c r="J12" s="1">
        <f t="shared" ca="1" si="1"/>
        <v>4.5760000000000005</v>
      </c>
      <c r="K12" s="1">
        <f t="shared" ca="1" si="1"/>
        <v>7.2160000000000002</v>
      </c>
      <c r="L12" s="1">
        <f t="shared" ca="1" si="1"/>
        <v>10.655999999999999</v>
      </c>
      <c r="M12" s="1">
        <f t="shared" ca="1" si="1"/>
        <v>14.896000000000001</v>
      </c>
      <c r="N12" s="1">
        <f t="shared" ca="1" si="1"/>
        <v>19.935999999999996</v>
      </c>
      <c r="O12" s="1">
        <f t="shared" ca="1" si="1"/>
        <v>25.775999999999993</v>
      </c>
      <c r="P12" s="1">
        <f t="shared" ca="1" si="1"/>
        <v>32.415999999999997</v>
      </c>
      <c r="Q12" s="1">
        <f t="shared" ca="1" si="1"/>
        <v>39.855999999999987</v>
      </c>
    </row>
    <row r="13" spans="1:17" x14ac:dyDescent="0.3">
      <c r="A13">
        <f t="shared" si="3"/>
        <v>-0.10000000000000014</v>
      </c>
      <c r="B13" s="1">
        <f t="shared" ca="1" si="2"/>
        <v>11.411000000000001</v>
      </c>
      <c r="C13" s="1">
        <f t="shared" ca="1" si="1"/>
        <v>7.7710000000000017</v>
      </c>
      <c r="D13" s="1">
        <f t="shared" ca="1" si="1"/>
        <v>4.9310000000000009</v>
      </c>
      <c r="E13" s="1">
        <f t="shared" ca="1" si="1"/>
        <v>2.8910000000000009</v>
      </c>
      <c r="F13" s="1">
        <f t="shared" ca="1" si="1"/>
        <v>1.6510000000000007</v>
      </c>
      <c r="G13" s="1">
        <f t="shared" ca="1" si="1"/>
        <v>1.2110000000000003</v>
      </c>
      <c r="H13" s="1">
        <f t="shared" ca="1" si="1"/>
        <v>1.5710000000000002</v>
      </c>
      <c r="I13" s="1">
        <f t="shared" ca="1" si="1"/>
        <v>2.7310000000000003</v>
      </c>
      <c r="J13" s="1">
        <f t="shared" ca="1" si="1"/>
        <v>4.6910000000000007</v>
      </c>
      <c r="K13" s="1">
        <f t="shared" ca="1" si="1"/>
        <v>7.4510000000000014</v>
      </c>
      <c r="L13" s="1">
        <f t="shared" ca="1" si="1"/>
        <v>11.011000000000001</v>
      </c>
      <c r="M13" s="1">
        <f t="shared" ca="1" si="1"/>
        <v>15.371</v>
      </c>
      <c r="N13" s="1">
        <f t="shared" ca="1" si="1"/>
        <v>20.530999999999999</v>
      </c>
      <c r="O13" s="1">
        <f t="shared" ca="1" si="1"/>
        <v>26.490999999999993</v>
      </c>
      <c r="P13" s="1">
        <f t="shared" ca="1" si="1"/>
        <v>33.250999999999998</v>
      </c>
      <c r="Q13" s="1">
        <f t="shared" ca="1" si="1"/>
        <v>40.810999999999993</v>
      </c>
    </row>
    <row r="14" spans="1:17" x14ac:dyDescent="0.3">
      <c r="A14">
        <v>0</v>
      </c>
      <c r="B14" s="1">
        <f t="shared" ca="1" si="2"/>
        <v>11</v>
      </c>
      <c r="C14" s="1">
        <f t="shared" ca="1" si="1"/>
        <v>7.4000000000000012</v>
      </c>
      <c r="D14" s="1">
        <f t="shared" ca="1" si="1"/>
        <v>4.6000000000000014</v>
      </c>
      <c r="E14" s="1">
        <f t="shared" ca="1" si="1"/>
        <v>2.6000000000000005</v>
      </c>
      <c r="F14" s="1">
        <f t="shared" ca="1" si="1"/>
        <v>1.4000000000000004</v>
      </c>
      <c r="G14" s="1">
        <f t="shared" ca="1" si="1"/>
        <v>1</v>
      </c>
      <c r="H14" s="1">
        <f t="shared" ca="1" si="1"/>
        <v>1.4000000000000001</v>
      </c>
      <c r="I14" s="1">
        <f t="shared" ca="1" si="1"/>
        <v>2.6000000000000005</v>
      </c>
      <c r="J14" s="1">
        <f t="shared" ca="1" si="1"/>
        <v>4.6000000000000014</v>
      </c>
      <c r="K14" s="1">
        <f t="shared" ca="1" si="1"/>
        <v>7.4000000000000012</v>
      </c>
      <c r="L14" s="1">
        <f t="shared" ca="1" si="1"/>
        <v>11</v>
      </c>
      <c r="M14" s="1">
        <f t="shared" ca="1" si="1"/>
        <v>15.399999999999999</v>
      </c>
      <c r="N14" s="1">
        <f t="shared" ca="1" si="1"/>
        <v>20.599999999999998</v>
      </c>
      <c r="O14" s="1">
        <f t="shared" ca="1" si="1"/>
        <v>26.599999999999994</v>
      </c>
      <c r="P14" s="1">
        <f t="shared" ca="1" si="1"/>
        <v>33.399999999999991</v>
      </c>
      <c r="Q14" s="1">
        <f t="shared" ca="1" si="1"/>
        <v>40.999999999999993</v>
      </c>
    </row>
    <row r="15" spans="1:17" x14ac:dyDescent="0.3">
      <c r="A15">
        <f t="shared" si="3"/>
        <v>0.1</v>
      </c>
      <c r="B15" s="1">
        <f t="shared" ca="1" si="2"/>
        <v>11.011000000000001</v>
      </c>
      <c r="C15" s="1">
        <f t="shared" ca="1" si="1"/>
        <v>7.3710000000000022</v>
      </c>
      <c r="D15" s="1">
        <f t="shared" ca="1" si="1"/>
        <v>4.5310000000000006</v>
      </c>
      <c r="E15" s="1">
        <f t="shared" ca="1" si="1"/>
        <v>2.491000000000001</v>
      </c>
      <c r="F15" s="1">
        <f t="shared" ca="1" si="1"/>
        <v>1.2510000000000003</v>
      </c>
      <c r="G15" s="1">
        <f t="shared" ca="1" si="1"/>
        <v>0.81100000000000005</v>
      </c>
      <c r="H15" s="1">
        <f t="shared" ca="1" si="1"/>
        <v>1.171</v>
      </c>
      <c r="I15" s="1">
        <f t="shared" ca="1" si="1"/>
        <v>2.3310000000000004</v>
      </c>
      <c r="J15" s="1">
        <f t="shared" ca="1" si="1"/>
        <v>4.2910000000000004</v>
      </c>
      <c r="K15" s="1">
        <f t="shared" ca="1" si="1"/>
        <v>7.0510000000000019</v>
      </c>
      <c r="L15" s="1">
        <f t="shared" ca="1" si="1"/>
        <v>10.611000000000001</v>
      </c>
      <c r="M15" s="1">
        <f t="shared" ca="1" si="1"/>
        <v>14.971</v>
      </c>
      <c r="N15" s="1">
        <f t="shared" ca="1" si="1"/>
        <v>20.130999999999997</v>
      </c>
      <c r="O15" s="1">
        <f t="shared" ca="1" si="1"/>
        <v>26.09099999999999</v>
      </c>
      <c r="P15" s="1">
        <f t="shared" ca="1" si="1"/>
        <v>32.850999999999999</v>
      </c>
      <c r="Q15" s="1">
        <f t="shared" ca="1" si="1"/>
        <v>40.410999999999994</v>
      </c>
    </row>
    <row r="16" spans="1:17" x14ac:dyDescent="0.3">
      <c r="A16">
        <f t="shared" si="3"/>
        <v>0.2</v>
      </c>
      <c r="B16" s="1">
        <f t="shared" ca="1" si="2"/>
        <v>11.456000000000001</v>
      </c>
      <c r="C16" s="1">
        <f t="shared" ca="1" si="1"/>
        <v>7.6960000000000015</v>
      </c>
      <c r="D16" s="1">
        <f t="shared" ca="1" si="1"/>
        <v>4.7360000000000024</v>
      </c>
      <c r="E16" s="1">
        <f t="shared" ca="1" si="1"/>
        <v>2.5760000000000005</v>
      </c>
      <c r="F16" s="1">
        <f t="shared" ca="1" si="1"/>
        <v>1.2160000000000004</v>
      </c>
      <c r="G16" s="1">
        <f t="shared" ca="1" si="1"/>
        <v>0.65600000000000014</v>
      </c>
      <c r="H16" s="1">
        <f t="shared" ca="1" si="1"/>
        <v>0.89600000000000013</v>
      </c>
      <c r="I16" s="1">
        <f t="shared" ca="1" si="1"/>
        <v>1.9359999999999999</v>
      </c>
      <c r="J16" s="1">
        <f t="shared" ca="1" si="1"/>
        <v>3.7760000000000007</v>
      </c>
      <c r="K16" s="1">
        <f t="shared" ca="1" si="1"/>
        <v>6.4160000000000004</v>
      </c>
      <c r="L16" s="1">
        <f t="shared" ca="1" si="1"/>
        <v>9.8559999999999999</v>
      </c>
      <c r="M16" s="1">
        <f t="shared" ca="1" si="1"/>
        <v>14.096</v>
      </c>
      <c r="N16" s="1">
        <f t="shared" ca="1" si="1"/>
        <v>19.135999999999996</v>
      </c>
      <c r="O16" s="1">
        <f t="shared" ca="1" si="1"/>
        <v>24.975999999999992</v>
      </c>
      <c r="P16" s="1">
        <f t="shared" ca="1" si="1"/>
        <v>31.615999999999996</v>
      </c>
      <c r="Q16" s="1">
        <f t="shared" ca="1" si="1"/>
        <v>39.05599999999999</v>
      </c>
    </row>
    <row r="17" spans="1:17" x14ac:dyDescent="0.3">
      <c r="A17">
        <f t="shared" si="3"/>
        <v>0.30000000000000004</v>
      </c>
      <c r="B17" s="1">
        <f t="shared" ca="1" si="2"/>
        <v>12.371000000000002</v>
      </c>
      <c r="C17" s="1">
        <f t="shared" ca="1" si="1"/>
        <v>8.4110000000000031</v>
      </c>
      <c r="D17" s="1">
        <f t="shared" ca="1" si="1"/>
        <v>5.251000000000003</v>
      </c>
      <c r="E17" s="1">
        <f t="shared" ca="1" si="1"/>
        <v>2.8910000000000005</v>
      </c>
      <c r="F17" s="1">
        <f t="shared" ca="1" si="1"/>
        <v>1.3310000000000004</v>
      </c>
      <c r="G17" s="1">
        <f t="shared" ca="1" si="1"/>
        <v>0.57099999999999995</v>
      </c>
      <c r="H17" s="1">
        <f t="shared" ca="1" si="1"/>
        <v>0.61099999999999988</v>
      </c>
      <c r="I17" s="1">
        <f t="shared" ca="1" si="1"/>
        <v>1.4510000000000001</v>
      </c>
      <c r="J17" s="1">
        <f t="shared" ca="1" si="1"/>
        <v>3.0909999999999997</v>
      </c>
      <c r="K17" s="1">
        <f t="shared" ca="1" si="1"/>
        <v>5.5310000000000006</v>
      </c>
      <c r="L17" s="1">
        <f t="shared" ca="1" si="1"/>
        <v>8.770999999999999</v>
      </c>
      <c r="M17" s="1">
        <f t="shared" ca="1" si="1"/>
        <v>12.810999999999998</v>
      </c>
      <c r="N17" s="1">
        <f t="shared" ca="1" si="1"/>
        <v>17.650999999999993</v>
      </c>
      <c r="O17" s="1">
        <f t="shared" ca="1" si="1"/>
        <v>23.290999999999993</v>
      </c>
      <c r="P17" s="1">
        <f t="shared" ca="1" si="1"/>
        <v>29.730999999999991</v>
      </c>
      <c r="Q17" s="1">
        <f t="shared" ca="1" si="1"/>
        <v>36.970999999999989</v>
      </c>
    </row>
    <row r="18" spans="1:17" x14ac:dyDescent="0.3">
      <c r="A18">
        <f t="shared" si="3"/>
        <v>0.4</v>
      </c>
      <c r="B18" s="1">
        <f t="shared" ca="1" si="2"/>
        <v>13.816000000000003</v>
      </c>
      <c r="C18" s="1">
        <f t="shared" ca="1" si="1"/>
        <v>9.5760000000000005</v>
      </c>
      <c r="D18" s="1">
        <f t="shared" ca="1" si="1"/>
        <v>6.1360000000000028</v>
      </c>
      <c r="E18" s="1">
        <f t="shared" ca="1" si="1"/>
        <v>3.4960000000000004</v>
      </c>
      <c r="F18" s="1">
        <f t="shared" ca="1" si="1"/>
        <v>1.6560000000000006</v>
      </c>
      <c r="G18" s="1">
        <f t="shared" ca="1" si="1"/>
        <v>0.6160000000000001</v>
      </c>
      <c r="H18" s="1">
        <f t="shared" ca="1" si="1"/>
        <v>0.37599999999999995</v>
      </c>
      <c r="I18" s="1">
        <f t="shared" ca="1" si="1"/>
        <v>0.93599999999999994</v>
      </c>
      <c r="J18" s="1">
        <f t="shared" ca="1" si="1"/>
        <v>2.2960000000000003</v>
      </c>
      <c r="K18" s="1">
        <f t="shared" ca="1" si="1"/>
        <v>4.4560000000000004</v>
      </c>
      <c r="L18" s="1">
        <f t="shared" ca="1" si="1"/>
        <v>7.4159999999999995</v>
      </c>
      <c r="M18" s="1">
        <f t="shared" ca="1" si="1"/>
        <v>11.176</v>
      </c>
      <c r="N18" s="1">
        <f t="shared" ca="1" si="1"/>
        <v>15.735999999999994</v>
      </c>
      <c r="O18" s="1">
        <f t="shared" ca="1" si="1"/>
        <v>21.095999999999997</v>
      </c>
      <c r="P18" s="1">
        <f t="shared" ca="1" si="1"/>
        <v>27.25599999999999</v>
      </c>
      <c r="Q18" s="1">
        <f t="shared" ca="1" si="1"/>
        <v>34.215999999999994</v>
      </c>
    </row>
    <row r="19" spans="1:17" x14ac:dyDescent="0.3">
      <c r="A19">
        <f t="shared" si="3"/>
        <v>0.5</v>
      </c>
      <c r="B19" s="1">
        <f t="shared" ca="1" si="2"/>
        <v>15.875</v>
      </c>
      <c r="C19" s="1">
        <f t="shared" ca="1" si="1"/>
        <v>11.275</v>
      </c>
      <c r="D19" s="1">
        <f t="shared" ca="1" si="1"/>
        <v>7.4750000000000014</v>
      </c>
      <c r="E19" s="1">
        <f t="shared" ca="1" si="1"/>
        <v>4.4750000000000014</v>
      </c>
      <c r="F19" s="1">
        <f t="shared" ca="1" si="1"/>
        <v>2.2750000000000008</v>
      </c>
      <c r="G19" s="1">
        <f t="shared" ca="1" si="1"/>
        <v>0.875</v>
      </c>
      <c r="H19" s="1">
        <f t="shared" ca="1" si="1"/>
        <v>0.27499999999999997</v>
      </c>
      <c r="I19" s="1">
        <f t="shared" ca="1" si="1"/>
        <v>0.47500000000000009</v>
      </c>
      <c r="J19" s="1">
        <f t="shared" ca="1" si="1"/>
        <v>1.4750000000000008</v>
      </c>
      <c r="K19" s="1">
        <f t="shared" ca="1" si="1"/>
        <v>3.2750000000000004</v>
      </c>
      <c r="L19" s="1">
        <f t="shared" ca="1" si="1"/>
        <v>5.875</v>
      </c>
      <c r="M19" s="1">
        <f t="shared" ca="1" si="1"/>
        <v>9.2750000000000004</v>
      </c>
      <c r="N19" s="1">
        <f t="shared" ca="1" si="1"/>
        <v>13.474999999999998</v>
      </c>
      <c r="O19" s="1">
        <f t="shared" ca="1" si="1"/>
        <v>18.474999999999994</v>
      </c>
      <c r="P19" s="1">
        <f t="shared" ca="1" si="1"/>
        <v>24.274999999999995</v>
      </c>
      <c r="Q19" s="1">
        <f t="shared" ca="1" si="1"/>
        <v>30.874999999999993</v>
      </c>
    </row>
    <row r="20" spans="1:17" x14ac:dyDescent="0.3">
      <c r="A20">
        <f t="shared" si="3"/>
        <v>0.6</v>
      </c>
      <c r="B20" s="1">
        <f t="shared" ca="1" si="2"/>
        <v>18.655999999999995</v>
      </c>
      <c r="C20" s="1">
        <f t="shared" ca="1" si="1"/>
        <v>13.616000000000003</v>
      </c>
      <c r="D20" s="1">
        <f t="shared" ca="1" si="1"/>
        <v>9.3760000000000012</v>
      </c>
      <c r="E20" s="1">
        <f t="shared" ca="1" si="1"/>
        <v>5.9359999999999999</v>
      </c>
      <c r="F20" s="1">
        <f t="shared" ca="1" si="1"/>
        <v>3.2960000000000007</v>
      </c>
      <c r="G20" s="1">
        <f t="shared" ca="1" si="1"/>
        <v>1.456</v>
      </c>
      <c r="H20" s="1">
        <f t="shared" ca="1" si="1"/>
        <v>0.41599999999999993</v>
      </c>
      <c r="I20" s="1">
        <f t="shared" ca="1" si="1"/>
        <v>0.17600000000000005</v>
      </c>
      <c r="J20" s="1">
        <f t="shared" ca="1" si="1"/>
        <v>0.73600000000000054</v>
      </c>
      <c r="K20" s="1">
        <f t="shared" ca="1" si="1"/>
        <v>2.0960000000000005</v>
      </c>
      <c r="L20" s="1">
        <f t="shared" ca="1" si="1"/>
        <v>4.2560000000000002</v>
      </c>
      <c r="M20" s="1">
        <f t="shared" ca="1" si="1"/>
        <v>7.2159999999999993</v>
      </c>
      <c r="N20" s="1">
        <f t="shared" ca="1" si="1"/>
        <v>10.976000000000001</v>
      </c>
      <c r="O20" s="1">
        <f t="shared" ca="1" si="1"/>
        <v>15.535999999999994</v>
      </c>
      <c r="P20" s="1">
        <f t="shared" ca="1" si="1"/>
        <v>20.895999999999997</v>
      </c>
      <c r="Q20" s="1">
        <f t="shared" ca="1" si="1"/>
        <v>27.05599999999999</v>
      </c>
    </row>
    <row r="21" spans="1:17" x14ac:dyDescent="0.3">
      <c r="A21">
        <f t="shared" si="3"/>
        <v>0.7</v>
      </c>
      <c r="B21" s="1">
        <f t="shared" ca="1" si="2"/>
        <v>22.291</v>
      </c>
      <c r="C21" s="1">
        <f t="shared" ca="1" si="2"/>
        <v>16.731000000000002</v>
      </c>
      <c r="D21" s="1">
        <f t="shared" ca="1" si="2"/>
        <v>11.971000000000002</v>
      </c>
      <c r="E21" s="1">
        <f t="shared" ca="1" si="2"/>
        <v>8.011000000000001</v>
      </c>
      <c r="F21" s="1">
        <f t="shared" ca="1" si="2"/>
        <v>4.8509999999999991</v>
      </c>
      <c r="G21" s="1">
        <f t="shared" ca="1" si="2"/>
        <v>2.4909999999999992</v>
      </c>
      <c r="H21" s="1">
        <f t="shared" ca="1" si="2"/>
        <v>0.93099999999999961</v>
      </c>
      <c r="I21" s="1">
        <f t="shared" ca="1" si="2"/>
        <v>0.17099999999999987</v>
      </c>
      <c r="J21" s="1">
        <f t="shared" ca="1" si="2"/>
        <v>0.21100000000000035</v>
      </c>
      <c r="K21" s="1">
        <f t="shared" ca="1" si="2"/>
        <v>1.0510000000000008</v>
      </c>
      <c r="L21" s="1">
        <f t="shared" ca="1" si="2"/>
        <v>2.6909999999999998</v>
      </c>
      <c r="M21" s="1">
        <f t="shared" ca="1" si="2"/>
        <v>5.1310000000000002</v>
      </c>
      <c r="N21" s="1">
        <f t="shared" ca="1" si="2"/>
        <v>8.3709999999999987</v>
      </c>
      <c r="O21" s="1">
        <f t="shared" ca="1" si="2"/>
        <v>12.410999999999998</v>
      </c>
      <c r="P21" s="1">
        <f t="shared" ca="1" si="2"/>
        <v>17.250999999999994</v>
      </c>
      <c r="Q21" s="1">
        <f t="shared" ca="1" si="2"/>
        <v>22.890999999999995</v>
      </c>
    </row>
    <row r="22" spans="1:17" x14ac:dyDescent="0.3">
      <c r="A22">
        <f t="shared" si="3"/>
        <v>0.79999999999999993</v>
      </c>
      <c r="B22" s="1">
        <f t="shared" ref="B22:Q34" ca="1" si="4">POWER(1-$H22,2)+10*POWER(B$1-$H22*$H22,2)</f>
        <v>26.935999999999993</v>
      </c>
      <c r="C22" s="1">
        <f t="shared" ca="1" si="4"/>
        <v>20.775999999999996</v>
      </c>
      <c r="D22" s="1">
        <f t="shared" ca="1" si="4"/>
        <v>15.416</v>
      </c>
      <c r="E22" s="1">
        <f t="shared" ca="1" si="4"/>
        <v>10.856</v>
      </c>
      <c r="F22" s="1">
        <f t="shared" ca="1" si="4"/>
        <v>7.0959999999999992</v>
      </c>
      <c r="G22" s="1">
        <f t="shared" ca="1" si="4"/>
        <v>4.1359999999999983</v>
      </c>
      <c r="H22" s="1">
        <f t="shared" ca="1" si="4"/>
        <v>1.9759999999999991</v>
      </c>
      <c r="I22" s="1">
        <f t="shared" ca="1" si="4"/>
        <v>0.61599999999999944</v>
      </c>
      <c r="J22" s="1">
        <f t="shared" ca="1" si="4"/>
        <v>5.5999999999999883E-2</v>
      </c>
      <c r="K22" s="1">
        <f t="shared" ca="1" si="4"/>
        <v>0.29600000000000048</v>
      </c>
      <c r="L22" s="1">
        <f t="shared" ca="1" si="4"/>
        <v>1.3360000000000007</v>
      </c>
      <c r="M22" s="1">
        <f t="shared" ca="1" si="4"/>
        <v>3.1760000000000006</v>
      </c>
      <c r="N22" s="1">
        <f t="shared" ca="1" si="4"/>
        <v>5.8159999999999998</v>
      </c>
      <c r="O22" s="1">
        <f t="shared" ca="1" si="4"/>
        <v>9.2559999999999985</v>
      </c>
      <c r="P22" s="1">
        <f t="shared" ca="1" si="4"/>
        <v>13.495999999999999</v>
      </c>
      <c r="Q22" s="1">
        <f t="shared" ca="1" si="4"/>
        <v>18.535999999999994</v>
      </c>
    </row>
    <row r="23" spans="1:17" x14ac:dyDescent="0.3">
      <c r="A23">
        <f t="shared" si="3"/>
        <v>0.89999999999999991</v>
      </c>
      <c r="B23" s="1">
        <f t="shared" ca="1" si="4"/>
        <v>32.770999999999994</v>
      </c>
      <c r="C23" s="1">
        <f t="shared" ca="1" si="4"/>
        <v>25.930999999999994</v>
      </c>
      <c r="D23" s="1">
        <f t="shared" ca="1" si="4"/>
        <v>19.890999999999998</v>
      </c>
      <c r="E23" s="1">
        <f t="shared" ca="1" si="4"/>
        <v>14.651</v>
      </c>
      <c r="F23" s="1">
        <f t="shared" ca="1" si="4"/>
        <v>10.210999999999995</v>
      </c>
      <c r="G23" s="1">
        <f t="shared" ca="1" si="4"/>
        <v>6.5709999999999962</v>
      </c>
      <c r="H23" s="1">
        <f t="shared" ca="1" si="4"/>
        <v>3.730999999999999</v>
      </c>
      <c r="I23" s="1">
        <f t="shared" ca="1" si="4"/>
        <v>1.6909999999999983</v>
      </c>
      <c r="J23" s="1">
        <f t="shared" ca="1" si="4"/>
        <v>0.4509999999999989</v>
      </c>
      <c r="K23" s="1">
        <f t="shared" ca="1" si="4"/>
        <v>1.0999999999999975E-2</v>
      </c>
      <c r="L23" s="1">
        <f t="shared" ca="1" si="4"/>
        <v>0.37100000000000066</v>
      </c>
      <c r="M23" s="1">
        <f t="shared" ca="1" si="4"/>
        <v>1.531000000000001</v>
      </c>
      <c r="N23" s="1">
        <f t="shared" ca="1" si="4"/>
        <v>3.491000000000001</v>
      </c>
      <c r="O23" s="1">
        <f t="shared" ca="1" si="4"/>
        <v>6.2510000000000012</v>
      </c>
      <c r="P23" s="1">
        <f t="shared" ca="1" si="4"/>
        <v>9.8109999999999999</v>
      </c>
      <c r="Q23" s="1">
        <f t="shared" ca="1" si="4"/>
        <v>14.170999999999999</v>
      </c>
    </row>
    <row r="24" spans="1:17" x14ac:dyDescent="0.3">
      <c r="A24">
        <f t="shared" si="3"/>
        <v>0.99999999999999989</v>
      </c>
      <c r="B24" s="1">
        <f t="shared" ca="1" si="4"/>
        <v>39.999999999999993</v>
      </c>
      <c r="C24" s="1">
        <f t="shared" ca="1" si="4"/>
        <v>32.399999999999991</v>
      </c>
      <c r="D24" s="1">
        <f t="shared" ca="1" si="4"/>
        <v>25.599999999999994</v>
      </c>
      <c r="E24" s="1">
        <f t="shared" ca="1" si="4"/>
        <v>19.599999999999998</v>
      </c>
      <c r="F24" s="1">
        <f t="shared" ca="1" si="4"/>
        <v>14.399999999999993</v>
      </c>
      <c r="G24" s="1">
        <f t="shared" ca="1" si="4"/>
        <v>9.9999999999999964</v>
      </c>
      <c r="H24" s="1">
        <f t="shared" ca="1" si="4"/>
        <v>6.3999999999999968</v>
      </c>
      <c r="I24" s="1">
        <f t="shared" ca="1" si="4"/>
        <v>3.599999999999997</v>
      </c>
      <c r="J24" s="1">
        <f t="shared" ca="1" si="4"/>
        <v>1.5999999999999974</v>
      </c>
      <c r="K24" s="1">
        <f t="shared" ca="1" si="4"/>
        <v>0.39999999999999897</v>
      </c>
      <c r="L24" s="1">
        <f t="shared" ca="1" si="4"/>
        <v>5.0536401740721069E-31</v>
      </c>
      <c r="M24" s="1">
        <f t="shared" ca="1" si="4"/>
        <v>0.40000000000000069</v>
      </c>
      <c r="N24" s="1">
        <f t="shared" ca="1" si="4"/>
        <v>1.6000000000000012</v>
      </c>
      <c r="O24" s="1">
        <f t="shared" ca="1" si="4"/>
        <v>3.600000000000001</v>
      </c>
      <c r="P24" s="1">
        <f t="shared" ca="1" si="4"/>
        <v>6.4000000000000012</v>
      </c>
      <c r="Q24" s="1">
        <f t="shared" ca="1" si="4"/>
        <v>10</v>
      </c>
    </row>
    <row r="25" spans="1:17" x14ac:dyDescent="0.3">
      <c r="A25">
        <f t="shared" si="3"/>
        <v>1.0999999999999999</v>
      </c>
      <c r="B25" s="1">
        <f t="shared" ca="1" si="4"/>
        <v>48.850999999999999</v>
      </c>
      <c r="C25" s="1">
        <f t="shared" ca="1" si="4"/>
        <v>40.410999999999987</v>
      </c>
      <c r="D25" s="1">
        <f t="shared" ca="1" si="4"/>
        <v>32.770999999999994</v>
      </c>
      <c r="E25" s="1">
        <f t="shared" ca="1" si="4"/>
        <v>25.930999999999994</v>
      </c>
      <c r="F25" s="1">
        <f t="shared" ca="1" si="4"/>
        <v>19.890999999999991</v>
      </c>
      <c r="G25" s="1">
        <f t="shared" ca="1" si="4"/>
        <v>14.650999999999993</v>
      </c>
      <c r="H25" s="1">
        <f t="shared" ca="1" si="4"/>
        <v>10.210999999999995</v>
      </c>
      <c r="I25" s="1">
        <f t="shared" ca="1" si="4"/>
        <v>6.5709999999999953</v>
      </c>
      <c r="J25" s="1">
        <f t="shared" ca="1" si="4"/>
        <v>3.7309999999999959</v>
      </c>
      <c r="K25" s="1">
        <f t="shared" ca="1" si="4"/>
        <v>1.6909999999999974</v>
      </c>
      <c r="L25" s="1">
        <f t="shared" ca="1" si="4"/>
        <v>0.45099999999999885</v>
      </c>
      <c r="M25" s="1">
        <f t="shared" ca="1" si="4"/>
        <v>1.0999999999999932E-2</v>
      </c>
      <c r="N25" s="1">
        <f t="shared" ca="1" si="4"/>
        <v>0.37100000000000061</v>
      </c>
      <c r="O25" s="1">
        <f t="shared" ca="1" si="4"/>
        <v>1.531000000000001</v>
      </c>
      <c r="P25" s="1">
        <f t="shared" ca="1" si="4"/>
        <v>3.4910000000000005</v>
      </c>
      <c r="Q25" s="1">
        <f t="shared" ca="1" si="4"/>
        <v>6.2510000000000012</v>
      </c>
    </row>
    <row r="26" spans="1:17" x14ac:dyDescent="0.3">
      <c r="A26">
        <f t="shared" si="3"/>
        <v>1.2</v>
      </c>
      <c r="B26" s="1">
        <f t="shared" ca="1" si="4"/>
        <v>59.576000000000001</v>
      </c>
      <c r="C26" s="1">
        <f t="shared" ca="1" si="4"/>
        <v>50.216000000000008</v>
      </c>
      <c r="D26" s="1">
        <f t="shared" ca="1" si="4"/>
        <v>41.655999999999999</v>
      </c>
      <c r="E26" s="1">
        <f t="shared" ca="1" si="4"/>
        <v>33.896000000000001</v>
      </c>
      <c r="F26" s="1">
        <f t="shared" ca="1" si="4"/>
        <v>26.936000000000003</v>
      </c>
      <c r="G26" s="1">
        <f t="shared" ca="1" si="4"/>
        <v>20.775999999999996</v>
      </c>
      <c r="H26" s="1">
        <f t="shared" ca="1" si="4"/>
        <v>15.416</v>
      </c>
      <c r="I26" s="1">
        <f t="shared" ca="1" si="4"/>
        <v>10.856</v>
      </c>
      <c r="J26" s="1">
        <f t="shared" ca="1" si="4"/>
        <v>7.0959999999999974</v>
      </c>
      <c r="K26" s="1">
        <f t="shared" ca="1" si="4"/>
        <v>4.1359999999999983</v>
      </c>
      <c r="L26" s="1">
        <f t="shared" ca="1" si="4"/>
        <v>1.9759999999999998</v>
      </c>
      <c r="M26" s="1">
        <f t="shared" ca="1" si="4"/>
        <v>0.61599999999999988</v>
      </c>
      <c r="N26" s="1">
        <f t="shared" ca="1" si="4"/>
        <v>5.6000000000000008E-2</v>
      </c>
      <c r="O26" s="1">
        <f t="shared" ca="1" si="4"/>
        <v>0.29599999999999971</v>
      </c>
      <c r="P26" s="1">
        <f t="shared" ca="1" si="4"/>
        <v>1.3359999999999992</v>
      </c>
      <c r="Q26" s="1">
        <f t="shared" ca="1" si="4"/>
        <v>3.1759999999999984</v>
      </c>
    </row>
    <row r="27" spans="1:17" x14ac:dyDescent="0.3">
      <c r="A27">
        <f t="shared" si="3"/>
        <v>1.3</v>
      </c>
      <c r="B27" s="1">
        <f t="shared" ca="1" si="4"/>
        <v>72.451000000000022</v>
      </c>
      <c r="C27" s="1">
        <f t="shared" ca="1" si="4"/>
        <v>62.091000000000008</v>
      </c>
      <c r="D27" s="1">
        <f t="shared" ca="1" si="4"/>
        <v>52.531000000000006</v>
      </c>
      <c r="E27" s="1">
        <f t="shared" ca="1" si="4"/>
        <v>43.771000000000015</v>
      </c>
      <c r="F27" s="1">
        <f t="shared" ca="1" si="4"/>
        <v>35.811000000000007</v>
      </c>
      <c r="G27" s="1">
        <f t="shared" ca="1" si="4"/>
        <v>28.651000000000007</v>
      </c>
      <c r="H27" s="1">
        <f t="shared" ca="1" si="4"/>
        <v>22.291000000000007</v>
      </c>
      <c r="I27" s="1">
        <f t="shared" ca="1" si="4"/>
        <v>16.731000000000002</v>
      </c>
      <c r="J27" s="1">
        <f t="shared" ca="1" si="4"/>
        <v>11.971000000000002</v>
      </c>
      <c r="K27" s="1">
        <f t="shared" ca="1" si="4"/>
        <v>8.0110000000000028</v>
      </c>
      <c r="L27" s="1">
        <f t="shared" ca="1" si="4"/>
        <v>4.8510000000000026</v>
      </c>
      <c r="M27" s="1">
        <f t="shared" ca="1" si="4"/>
        <v>2.4910000000000019</v>
      </c>
      <c r="N27" s="1">
        <f t="shared" ca="1" si="4"/>
        <v>0.9310000000000016</v>
      </c>
      <c r="O27" s="1">
        <f t="shared" ca="1" si="4"/>
        <v>0.17100000000000057</v>
      </c>
      <c r="P27" s="1">
        <f t="shared" ca="1" si="4"/>
        <v>0.21099999999999924</v>
      </c>
      <c r="Q27" s="1">
        <f t="shared" ca="1" si="4"/>
        <v>1.0509999999999975</v>
      </c>
    </row>
    <row r="28" spans="1:17" x14ac:dyDescent="0.3">
      <c r="A28">
        <f t="shared" si="3"/>
        <v>1.4000000000000001</v>
      </c>
      <c r="B28" s="1">
        <f t="shared" ca="1" si="4"/>
        <v>87.776000000000025</v>
      </c>
      <c r="C28" s="1">
        <f t="shared" ca="1" si="4"/>
        <v>76.336000000000041</v>
      </c>
      <c r="D28" s="1">
        <f t="shared" ca="1" si="4"/>
        <v>65.696000000000026</v>
      </c>
      <c r="E28" s="1">
        <f t="shared" ca="1" si="4"/>
        <v>55.856000000000009</v>
      </c>
      <c r="F28" s="1">
        <f t="shared" ca="1" si="4"/>
        <v>46.816000000000017</v>
      </c>
      <c r="G28" s="1">
        <f t="shared" ca="1" si="4"/>
        <v>38.576000000000008</v>
      </c>
      <c r="H28" s="1">
        <f t="shared" ca="1" si="4"/>
        <v>31.136000000000017</v>
      </c>
      <c r="I28" s="1">
        <f t="shared" ca="1" si="4"/>
        <v>24.496000000000016</v>
      </c>
      <c r="J28" s="1">
        <f t="shared" ca="1" si="4"/>
        <v>18.656000000000009</v>
      </c>
      <c r="K28" s="1">
        <f t="shared" ca="1" si="4"/>
        <v>13.616000000000009</v>
      </c>
      <c r="L28" s="1">
        <f t="shared" ca="1" si="4"/>
        <v>9.3760000000000083</v>
      </c>
      <c r="M28" s="1">
        <f t="shared" ca="1" si="4"/>
        <v>5.936000000000007</v>
      </c>
      <c r="N28" s="1">
        <f t="shared" ca="1" si="4"/>
        <v>3.2960000000000056</v>
      </c>
      <c r="O28" s="1">
        <f t="shared" ca="1" si="4"/>
        <v>1.456000000000004</v>
      </c>
      <c r="P28" s="1">
        <f t="shared" ca="1" si="4"/>
        <v>0.41600000000000203</v>
      </c>
      <c r="Q28" s="1">
        <f t="shared" ca="1" si="4"/>
        <v>0.1759999999999996</v>
      </c>
    </row>
    <row r="29" spans="1:17" x14ac:dyDescent="0.3">
      <c r="A29">
        <f t="shared" si="3"/>
        <v>1.5000000000000002</v>
      </c>
      <c r="B29" s="1">
        <f t="shared" ca="1" si="4"/>
        <v>105.87500000000006</v>
      </c>
      <c r="C29" s="1">
        <f t="shared" ca="1" si="4"/>
        <v>93.275000000000034</v>
      </c>
      <c r="D29" s="1">
        <f t="shared" ca="1" si="4"/>
        <v>81.475000000000051</v>
      </c>
      <c r="E29" s="1">
        <f t="shared" ca="1" si="4"/>
        <v>70.475000000000051</v>
      </c>
      <c r="F29" s="1">
        <f t="shared" ca="1" si="4"/>
        <v>60.275000000000048</v>
      </c>
      <c r="G29" s="1">
        <f t="shared" ca="1" si="4"/>
        <v>50.875000000000036</v>
      </c>
      <c r="H29" s="1">
        <f t="shared" ca="1" si="4"/>
        <v>42.275000000000034</v>
      </c>
      <c r="I29" s="1">
        <f t="shared" ca="1" si="4"/>
        <v>34.475000000000037</v>
      </c>
      <c r="J29" s="1">
        <f t="shared" ca="1" si="4"/>
        <v>27.47500000000003</v>
      </c>
      <c r="K29" s="1">
        <f t="shared" ca="1" si="4"/>
        <v>21.275000000000023</v>
      </c>
      <c r="L29" s="1">
        <f t="shared" ca="1" si="4"/>
        <v>15.875000000000021</v>
      </c>
      <c r="M29" s="1">
        <f t="shared" ca="1" si="4"/>
        <v>11.27500000000002</v>
      </c>
      <c r="N29" s="1">
        <f t="shared" ca="1" si="4"/>
        <v>7.4750000000000174</v>
      </c>
      <c r="O29" s="1">
        <f t="shared" ca="1" si="4"/>
        <v>4.475000000000013</v>
      </c>
      <c r="P29" s="1">
        <f t="shared" ca="1" si="4"/>
        <v>2.2750000000000101</v>
      </c>
      <c r="Q29" s="1">
        <f t="shared" ca="1" si="4"/>
        <v>0.87500000000000577</v>
      </c>
    </row>
    <row r="30" spans="1:17" x14ac:dyDescent="0.3">
      <c r="A30">
        <f t="shared" si="3"/>
        <v>1.6000000000000003</v>
      </c>
      <c r="B30" s="1">
        <f t="shared" ca="1" si="4"/>
        <v>127.09600000000007</v>
      </c>
      <c r="C30" s="1">
        <f t="shared" ca="1" si="4"/>
        <v>113.25600000000009</v>
      </c>
      <c r="D30" s="1">
        <f t="shared" ca="1" si="4"/>
        <v>100.21600000000007</v>
      </c>
      <c r="E30" s="1">
        <f t="shared" ca="1" si="4"/>
        <v>87.976000000000042</v>
      </c>
      <c r="F30" s="1">
        <f t="shared" ca="1" si="4"/>
        <v>76.536000000000072</v>
      </c>
      <c r="G30" s="1">
        <f t="shared" ca="1" si="4"/>
        <v>65.896000000000043</v>
      </c>
      <c r="H30" s="1">
        <f t="shared" ca="1" si="4"/>
        <v>56.05600000000004</v>
      </c>
      <c r="I30" s="1">
        <f t="shared" ca="1" si="4"/>
        <v>47.016000000000048</v>
      </c>
      <c r="J30" s="1">
        <f t="shared" ca="1" si="4"/>
        <v>38.776000000000032</v>
      </c>
      <c r="K30" s="1">
        <f t="shared" ca="1" si="4"/>
        <v>31.33600000000003</v>
      </c>
      <c r="L30" s="1">
        <f t="shared" ca="1" si="4"/>
        <v>24.696000000000026</v>
      </c>
      <c r="M30" s="1">
        <f t="shared" ca="1" si="4"/>
        <v>18.856000000000027</v>
      </c>
      <c r="N30" s="1">
        <f t="shared" ca="1" si="4"/>
        <v>13.816000000000026</v>
      </c>
      <c r="O30" s="1">
        <f t="shared" ca="1" si="4"/>
        <v>9.5760000000000218</v>
      </c>
      <c r="P30" s="1">
        <f t="shared" ca="1" si="4"/>
        <v>6.136000000000017</v>
      </c>
      <c r="Q30" s="1">
        <f t="shared" ca="1" si="4"/>
        <v>3.4960000000000138</v>
      </c>
    </row>
    <row r="31" spans="1:17" x14ac:dyDescent="0.3">
      <c r="A31">
        <f t="shared" si="3"/>
        <v>1.7000000000000004</v>
      </c>
      <c r="B31" s="1">
        <f t="shared" ca="1" si="4"/>
        <v>151.81100000000012</v>
      </c>
      <c r="C31" s="1">
        <f t="shared" ca="1" si="4"/>
        <v>136.65100000000012</v>
      </c>
      <c r="D31" s="1">
        <f t="shared" ca="1" si="4"/>
        <v>122.2910000000001</v>
      </c>
      <c r="E31" s="1">
        <f t="shared" ca="1" si="4"/>
        <v>108.73100000000008</v>
      </c>
      <c r="F31" s="1">
        <f t="shared" ca="1" si="4"/>
        <v>95.971000000000103</v>
      </c>
      <c r="G31" s="1">
        <f t="shared" ca="1" si="4"/>
        <v>84.011000000000081</v>
      </c>
      <c r="H31" s="1">
        <f t="shared" ca="1" si="4"/>
        <v>72.851000000000056</v>
      </c>
      <c r="I31" s="1">
        <f t="shared" ca="1" si="4"/>
        <v>62.491000000000078</v>
      </c>
      <c r="J31" s="1">
        <f t="shared" ca="1" si="4"/>
        <v>52.931000000000068</v>
      </c>
      <c r="K31" s="1">
        <f t="shared" ca="1" si="4"/>
        <v>44.17100000000007</v>
      </c>
      <c r="L31" s="1">
        <f t="shared" ca="1" si="4"/>
        <v>36.211000000000055</v>
      </c>
      <c r="M31" s="1">
        <f t="shared" ca="1" si="4"/>
        <v>29.051000000000052</v>
      </c>
      <c r="N31" s="1">
        <f t="shared" ca="1" si="4"/>
        <v>22.691000000000045</v>
      </c>
      <c r="O31" s="1">
        <f t="shared" ca="1" si="4"/>
        <v>17.131000000000043</v>
      </c>
      <c r="P31" s="1">
        <f t="shared" ca="1" si="4"/>
        <v>12.371000000000036</v>
      </c>
      <c r="Q31" s="1">
        <f t="shared" ca="1" si="4"/>
        <v>8.4110000000000316</v>
      </c>
    </row>
    <row r="32" spans="1:17" x14ac:dyDescent="0.3">
      <c r="A32">
        <f t="shared" si="3"/>
        <v>1.8000000000000005</v>
      </c>
      <c r="B32" s="1">
        <f t="shared" ca="1" si="4"/>
        <v>180.4160000000002</v>
      </c>
      <c r="C32" s="1">
        <f t="shared" ca="1" si="4"/>
        <v>163.85600000000017</v>
      </c>
      <c r="D32" s="1">
        <f t="shared" ca="1" si="4"/>
        <v>148.09600000000015</v>
      </c>
      <c r="E32" s="1">
        <f t="shared" ca="1" si="4"/>
        <v>133.13600000000011</v>
      </c>
      <c r="F32" s="1">
        <f t="shared" ca="1" si="4"/>
        <v>118.97600000000011</v>
      </c>
      <c r="G32" s="1">
        <f t="shared" ca="1" si="4"/>
        <v>105.61600000000008</v>
      </c>
      <c r="H32" s="1">
        <f t="shared" ca="1" si="4"/>
        <v>93.056000000000083</v>
      </c>
      <c r="I32" s="1">
        <f t="shared" ca="1" si="4"/>
        <v>81.296000000000092</v>
      </c>
      <c r="J32" s="1">
        <f t="shared" ca="1" si="4"/>
        <v>70.336000000000084</v>
      </c>
      <c r="K32" s="1">
        <f t="shared" ca="1" si="4"/>
        <v>60.176000000000059</v>
      </c>
      <c r="L32" s="1">
        <f t="shared" ca="1" si="4"/>
        <v>50.816000000000074</v>
      </c>
      <c r="M32" s="1">
        <f t="shared" ca="1" si="4"/>
        <v>42.256000000000071</v>
      </c>
      <c r="N32" s="1">
        <f t="shared" ca="1" si="4"/>
        <v>34.496000000000059</v>
      </c>
      <c r="O32" s="1">
        <f t="shared" ca="1" si="4"/>
        <v>27.536000000000055</v>
      </c>
      <c r="P32" s="1">
        <f t="shared" ca="1" si="4"/>
        <v>21.376000000000047</v>
      </c>
      <c r="Q32" s="1">
        <f t="shared" ca="1" si="4"/>
        <v>16.016000000000044</v>
      </c>
    </row>
    <row r="33" spans="1:17" x14ac:dyDescent="0.3">
      <c r="A33">
        <f t="shared" si="3"/>
        <v>1.9000000000000006</v>
      </c>
      <c r="B33" s="1">
        <f t="shared" ca="1" si="4"/>
        <v>213.33100000000019</v>
      </c>
      <c r="C33" s="1">
        <f t="shared" ca="1" si="4"/>
        <v>195.29100000000017</v>
      </c>
      <c r="D33" s="1">
        <f t="shared" ca="1" si="4"/>
        <v>178.05100000000022</v>
      </c>
      <c r="E33" s="1">
        <f t="shared" ca="1" si="4"/>
        <v>161.61100000000019</v>
      </c>
      <c r="F33" s="1">
        <f t="shared" ca="1" si="4"/>
        <v>145.97100000000017</v>
      </c>
      <c r="G33" s="1">
        <f t="shared" ca="1" si="4"/>
        <v>131.13100000000017</v>
      </c>
      <c r="H33" s="1">
        <f t="shared" ca="1" si="4"/>
        <v>117.09100000000012</v>
      </c>
      <c r="I33" s="1">
        <f t="shared" ca="1" si="4"/>
        <v>103.85100000000014</v>
      </c>
      <c r="J33" s="1">
        <f t="shared" ca="1" si="4"/>
        <v>91.411000000000129</v>
      </c>
      <c r="K33" s="1">
        <f t="shared" ca="1" si="4"/>
        <v>79.771000000000129</v>
      </c>
      <c r="L33" s="1">
        <f t="shared" ca="1" si="4"/>
        <v>68.931000000000111</v>
      </c>
      <c r="M33" s="1">
        <f t="shared" ca="1" si="4"/>
        <v>58.891000000000098</v>
      </c>
      <c r="N33" s="1">
        <f t="shared" ca="1" si="4"/>
        <v>49.651000000000103</v>
      </c>
      <c r="O33" s="1">
        <f t="shared" ca="1" si="4"/>
        <v>41.211000000000098</v>
      </c>
      <c r="P33" s="1">
        <f t="shared" ca="1" si="4"/>
        <v>33.571000000000083</v>
      </c>
      <c r="Q33" s="1">
        <f t="shared" ca="1" si="4"/>
        <v>26.731000000000076</v>
      </c>
    </row>
    <row r="34" spans="1:17" x14ac:dyDescent="0.3">
      <c r="A34">
        <f t="shared" si="3"/>
        <v>2.0000000000000004</v>
      </c>
      <c r="B34" s="1">
        <f t="shared" ca="1" si="4"/>
        <v>251.00000000000017</v>
      </c>
      <c r="C34" s="1">
        <f t="shared" ca="1" si="4"/>
        <v>231.40000000000018</v>
      </c>
      <c r="D34" s="1">
        <f t="shared" ca="1" si="4"/>
        <v>212.60000000000014</v>
      </c>
      <c r="E34" s="1">
        <f t="shared" ca="1" si="4"/>
        <v>194.60000000000016</v>
      </c>
      <c r="F34" s="1">
        <f t="shared" ca="1" si="4"/>
        <v>177.40000000000015</v>
      </c>
      <c r="G34" s="1">
        <f t="shared" ca="1" si="4"/>
        <v>161.00000000000014</v>
      </c>
      <c r="H34" s="1">
        <f t="shared" ca="1" si="4"/>
        <v>145.40000000000012</v>
      </c>
      <c r="I34" s="1">
        <f t="shared" ca="1" si="4"/>
        <v>130.60000000000014</v>
      </c>
      <c r="J34" s="1">
        <f t="shared" ca="1" si="4"/>
        <v>116.60000000000011</v>
      </c>
      <c r="K34" s="1">
        <f t="shared" ca="1" si="4"/>
        <v>103.40000000000012</v>
      </c>
      <c r="L34" s="1">
        <f t="shared" ca="1" si="4"/>
        <v>91.000000000000114</v>
      </c>
      <c r="M34" s="1">
        <f t="shared" ca="1" si="4"/>
        <v>79.400000000000091</v>
      </c>
      <c r="N34" s="1">
        <f t="shared" ca="1" si="4"/>
        <v>68.600000000000094</v>
      </c>
      <c r="O34" s="1">
        <f t="shared" ca="1" si="4"/>
        <v>58.600000000000108</v>
      </c>
      <c r="P34" s="1">
        <f t="shared" ca="1" si="4"/>
        <v>49.400000000000091</v>
      </c>
      <c r="Q34" s="1">
        <f t="shared" ca="1" si="4"/>
        <v>41.000000000000071</v>
      </c>
    </row>
    <row r="35" spans="1:17" x14ac:dyDescent="0.3">
      <c r="A35" s="2" t="s">
        <v>48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2">
        <f ca="1">MIN(A3:Q34)</f>
        <v>0</v>
      </c>
      <c r="B36" s="2" t="s">
        <v>47</v>
      </c>
    </row>
    <row r="38" spans="1:17" x14ac:dyDescent="0.3">
      <c r="A38" s="2" t="s">
        <v>50</v>
      </c>
      <c r="D38" s="6" t="s">
        <v>56</v>
      </c>
    </row>
    <row r="39" spans="1:17" x14ac:dyDescent="0.3">
      <c r="A39" t="s">
        <v>0</v>
      </c>
      <c r="B39" t="s">
        <v>1</v>
      </c>
      <c r="C39" t="s">
        <v>2</v>
      </c>
      <c r="D39" s="7" t="s">
        <v>57</v>
      </c>
    </row>
    <row r="40" spans="1:17" x14ac:dyDescent="0.3">
      <c r="A40">
        <v>0.99999999966317299</v>
      </c>
      <c r="B40">
        <v>0.99999999932891681</v>
      </c>
      <c r="C40" s="2">
        <f>POWER(1-A40,2)+10*POWER(B40-A40*A40,2)</f>
        <v>1.1351852694965137E-19</v>
      </c>
      <c r="D40" s="2" t="s">
        <v>54</v>
      </c>
      <c r="E40" s="2"/>
    </row>
    <row r="41" spans="1:17" x14ac:dyDescent="0.3">
      <c r="A41">
        <v>1</v>
      </c>
      <c r="B41">
        <v>1</v>
      </c>
      <c r="C41">
        <f>POWER(1-A41,2)+10*POWER(B41-A41*A41,2)</f>
        <v>0</v>
      </c>
      <c r="D41" t="s">
        <v>55</v>
      </c>
    </row>
  </sheetData>
  <scenarios current="1">
    <scenario name="optbfgs" count="2" user="Stephan Weber" comment="Created by Stephan Weber on 10/14/2016">
      <inputCells r="A40" val="0.999999999663173"/>
      <inputCells r="B40" val="0.999999999328917"/>
    </scenario>
    <scenario name="Optbfgsevo" count="2" user="Stephan Weber" comment="Created by Stephan Weber on 10/14/2016">
      <inputCells r="A40" val="0.999999999663173"/>
      <inputCells r="B40" val="0.999999999328917"/>
    </scenario>
  </scenarios>
  <conditionalFormatting sqref="B4:Q19">
    <cfRule type="colorScale" priority="5">
      <colorScale>
        <cfvo type="min"/>
        <cfvo type="percentile" val="20"/>
        <cfvo type="max"/>
        <color rgb="FFF8696B"/>
        <color rgb="FFFFEB84"/>
        <color rgb="FF63BE7B"/>
      </colorScale>
    </cfRule>
    <cfRule type="colorScale" priority="6">
      <colorScale>
        <cfvo type="min"/>
        <cfvo type="percentile" val="10"/>
        <cfvo type="max"/>
        <color rgb="FFF8696B"/>
        <color rgb="FFFFEB84"/>
        <color rgb="FF63BE7B"/>
      </colorScale>
    </cfRule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0:Q35">
    <cfRule type="colorScale" priority="2">
      <colorScale>
        <cfvo type="min"/>
        <cfvo type="percentile" val="20"/>
        <cfvo type="max"/>
        <color rgb="FFF8696B"/>
        <color rgb="FFFFEB84"/>
        <color rgb="FF63BE7B"/>
      </colorScale>
    </cfRule>
    <cfRule type="colorScale" priority="3">
      <colorScale>
        <cfvo type="min"/>
        <cfvo type="percentile" val="10"/>
        <cfvo type="max"/>
        <color rgb="FFF8696B"/>
        <color rgb="FFFFEB84"/>
        <color rgb="FF63BE7B"/>
      </colorScale>
    </cfRule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:Q35">
    <cfRule type="colorScale" priority="1">
      <colorScale>
        <cfvo type="min"/>
        <cfvo type="percentile" val="2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8" sqref="I18"/>
    </sheetView>
  </sheetViews>
  <sheetFormatPr defaultRowHeight="14.4" x14ac:dyDescent="0.3"/>
  <sheetData>
    <row r="1" spans="1:9" x14ac:dyDescent="0.3">
      <c r="A1" t="s">
        <v>65</v>
      </c>
    </row>
    <row r="2" spans="1:9" x14ac:dyDescent="0.3">
      <c r="A2" t="s">
        <v>66</v>
      </c>
    </row>
    <row r="3" spans="1:9" x14ac:dyDescent="0.3">
      <c r="A3" t="s">
        <v>67</v>
      </c>
    </row>
    <row r="11" spans="1:9" x14ac:dyDescent="0.3">
      <c r="I11" t="s">
        <v>68</v>
      </c>
    </row>
    <row r="13" spans="1:9" x14ac:dyDescent="0.3">
      <c r="I13" t="s">
        <v>69</v>
      </c>
    </row>
    <row r="14" spans="1:9" x14ac:dyDescent="0.3">
      <c r="I14" t="s">
        <v>70</v>
      </c>
    </row>
    <row r="15" spans="1:9" x14ac:dyDescent="0.3">
      <c r="I15" t="s">
        <v>71</v>
      </c>
    </row>
    <row r="16" spans="1:9" x14ac:dyDescent="0.3">
      <c r="I16" t="s">
        <v>72</v>
      </c>
    </row>
    <row r="17" spans="9:9" x14ac:dyDescent="0.3">
      <c r="I17" t="s">
        <v>73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A9" sqref="A9"/>
    </sheetView>
  </sheetViews>
  <sheetFormatPr defaultRowHeight="14.4" x14ac:dyDescent="0.3"/>
  <sheetData>
    <row r="1" spans="1:1" x14ac:dyDescent="0.3">
      <c r="A1" s="11" t="s">
        <v>79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6" spans="1:1" x14ac:dyDescent="0.3">
      <c r="A6" s="11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Copyright</vt:lpstr>
      <vt:lpstr>Rosenbrock</vt:lpstr>
      <vt:lpstr>BFGS</vt:lpstr>
      <vt:lpstr>BFGS2</vt:lpstr>
      <vt:lpstr>Solver</vt:lpstr>
      <vt:lpstr>More</vt:lpstr>
      <vt:lpstr>QA</vt:lpstr>
      <vt:lpstr>BFGS!rosenb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2016-10-12T13:30:16Z</dcterms:created>
  <dcterms:modified xsi:type="dcterms:W3CDTF">2017-04-03T14:38:46Z</dcterms:modified>
</cp:coreProperties>
</file>